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ADM-DES-009\Downloads\"/>
    </mc:Choice>
  </mc:AlternateContent>
  <xr:revisionPtr revIDLastSave="0" documentId="8_{ADDAF937-8DB3-4602-9E49-D463018B309A}" xr6:coauthVersionLast="47" xr6:coauthVersionMax="47" xr10:uidLastSave="{00000000-0000-0000-0000-000000000000}"/>
  <bookViews>
    <workbookView xWindow="-28920" yWindow="-120" windowWidth="29040" windowHeight="15720" xr2:uid="{431262FC-1E02-4CD3-BDAB-77A509F08EF9}"/>
  </bookViews>
  <sheets>
    <sheet name="Punto 9" sheetId="1" r:id="rId1"/>
    <sheet name="PUNTO 28" sheetId="2" r:id="rId2"/>
  </sheets>
  <externalReferences>
    <externalReference r:id="rId3"/>
  </externalReferences>
  <definedNames>
    <definedName name="_xlnm._FilterDatabase" localSheetId="0" hidden="1">'Punto 9'!$B$5:$K$5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28" i="1" l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<sst xmlns="http://schemas.openxmlformats.org/spreadsheetml/2006/main" count="6241" uniqueCount="1006">
  <si>
    <t>Proposicion 142 de 2026</t>
  </si>
  <si>
    <r>
      <rPr>
        <b/>
        <sz val="11"/>
        <color theme="1"/>
        <rFont val="Aptos Narrow"/>
        <family val="2"/>
        <scheme val="minor"/>
      </rPr>
      <t xml:space="preserve">Pregunta 9 </t>
    </r>
    <r>
      <rPr>
        <sz val="11"/>
        <color theme="1"/>
        <rFont val="Aptos Narrow"/>
        <family val="2"/>
        <scheme val="minor"/>
      </rPr>
      <t>Sírvase informar el número de consultas en salud mental realizadas por personas adultas mayores en la red pública de salud,
discriminando por tipo de atención, diagnóstico y localidad, e indicando el promedio anual de atenciones desde el 2021 a la fecha.</t>
    </r>
  </si>
  <si>
    <t>INGRESO_POR</t>
  </si>
  <si>
    <t>Diagnostico</t>
  </si>
  <si>
    <t>Nombre Diagnostico</t>
  </si>
  <si>
    <t>localidad</t>
  </si>
  <si>
    <t>Total general</t>
  </si>
  <si>
    <t>CONSULTA_EXTERNA</t>
  </si>
  <si>
    <t>G473</t>
  </si>
  <si>
    <t>ANTONIO NARIÑO</t>
  </si>
  <si>
    <t>F432</t>
  </si>
  <si>
    <t>F412</t>
  </si>
  <si>
    <t>F03X</t>
  </si>
  <si>
    <t>G448</t>
  </si>
  <si>
    <t>F419</t>
  </si>
  <si>
    <t>SAN CRISTOBAL</t>
  </si>
  <si>
    <t>F320</t>
  </si>
  <si>
    <t>F321</t>
  </si>
  <si>
    <t>F067</t>
  </si>
  <si>
    <t>F200</t>
  </si>
  <si>
    <t>G409</t>
  </si>
  <si>
    <t>RAFAEL URIBE</t>
  </si>
  <si>
    <t>F317</t>
  </si>
  <si>
    <t>F319</t>
  </si>
  <si>
    <t>G442</t>
  </si>
  <si>
    <t>URGENCIAS</t>
  </si>
  <si>
    <t>F009</t>
  </si>
  <si>
    <t>Z724</t>
  </si>
  <si>
    <t>SANTA FE</t>
  </si>
  <si>
    <t>G470</t>
  </si>
  <si>
    <t>G439</t>
  </si>
  <si>
    <t>F411</t>
  </si>
  <si>
    <t>F430</t>
  </si>
  <si>
    <t>F329</t>
  </si>
  <si>
    <t>Z636</t>
  </si>
  <si>
    <t>F99X</t>
  </si>
  <si>
    <t>F339</t>
  </si>
  <si>
    <t>F209</t>
  </si>
  <si>
    <t>Z741</t>
  </si>
  <si>
    <t>F001</t>
  </si>
  <si>
    <t>F205</t>
  </si>
  <si>
    <t>F312</t>
  </si>
  <si>
    <t>F510</t>
  </si>
  <si>
    <t>G430</t>
  </si>
  <si>
    <t>Z637</t>
  </si>
  <si>
    <t>F259</t>
  </si>
  <si>
    <t>F54X</t>
  </si>
  <si>
    <t>G433</t>
  </si>
  <si>
    <t>G401</t>
  </si>
  <si>
    <t>F069</t>
  </si>
  <si>
    <t>F322</t>
  </si>
  <si>
    <t>F328</t>
  </si>
  <si>
    <t>F808</t>
  </si>
  <si>
    <t>F208</t>
  </si>
  <si>
    <t>F019</t>
  </si>
  <si>
    <t>F059</t>
  </si>
  <si>
    <t>G408</t>
  </si>
  <si>
    <t>G402</t>
  </si>
  <si>
    <t>G440</t>
  </si>
  <si>
    <t>F509</t>
  </si>
  <si>
    <t>F066</t>
  </si>
  <si>
    <t>F331</t>
  </si>
  <si>
    <t>G443</t>
  </si>
  <si>
    <t>G467</t>
  </si>
  <si>
    <t>MARTIRES</t>
  </si>
  <si>
    <t>Z723</t>
  </si>
  <si>
    <t>T740</t>
  </si>
  <si>
    <t>F413</t>
  </si>
  <si>
    <t>G478</t>
  </si>
  <si>
    <t>Z596</t>
  </si>
  <si>
    <t>G459</t>
  </si>
  <si>
    <t>G438</t>
  </si>
  <si>
    <t>F719</t>
  </si>
  <si>
    <t>G441</t>
  </si>
  <si>
    <t>G431</t>
  </si>
  <si>
    <t>F313</t>
  </si>
  <si>
    <t>F512</t>
  </si>
  <si>
    <t>F418</t>
  </si>
  <si>
    <t>CANDELARIA</t>
  </si>
  <si>
    <t>F239</t>
  </si>
  <si>
    <t>F450</t>
  </si>
  <si>
    <t>F801</t>
  </si>
  <si>
    <t>G479</t>
  </si>
  <si>
    <t>F064</t>
  </si>
  <si>
    <t>F341</t>
  </si>
  <si>
    <t>HOSPITALIZACION</t>
  </si>
  <si>
    <t>F318</t>
  </si>
  <si>
    <t>F710</t>
  </si>
  <si>
    <t>Z634</t>
  </si>
  <si>
    <t>F69X</t>
  </si>
  <si>
    <t>F018</t>
  </si>
  <si>
    <t>F688</t>
  </si>
  <si>
    <t>F051</t>
  </si>
  <si>
    <t>F338</t>
  </si>
  <si>
    <t>F431</t>
  </si>
  <si>
    <t>F709</t>
  </si>
  <si>
    <t>F068</t>
  </si>
  <si>
    <t>F334</t>
  </si>
  <si>
    <t>F013</t>
  </si>
  <si>
    <t>F798</t>
  </si>
  <si>
    <t>F000</t>
  </si>
  <si>
    <t>F799</t>
  </si>
  <si>
    <t>G432</t>
  </si>
  <si>
    <t>F011</t>
  </si>
  <si>
    <t>F454</t>
  </si>
  <si>
    <t>G454</t>
  </si>
  <si>
    <t>T742</t>
  </si>
  <si>
    <t>Z630</t>
  </si>
  <si>
    <t>F203</t>
  </si>
  <si>
    <t>F332</t>
  </si>
  <si>
    <t>F410</t>
  </si>
  <si>
    <t>Z602</t>
  </si>
  <si>
    <t>Z658</t>
  </si>
  <si>
    <t>G458</t>
  </si>
  <si>
    <t>Z600</t>
  </si>
  <si>
    <t>F063</t>
  </si>
  <si>
    <t>F220</t>
  </si>
  <si>
    <t>F258</t>
  </si>
  <si>
    <t>F330</t>
  </si>
  <si>
    <t>F518</t>
  </si>
  <si>
    <t>F519</t>
  </si>
  <si>
    <t>F711</t>
  </si>
  <si>
    <t>F810</t>
  </si>
  <si>
    <t>Z601</t>
  </si>
  <si>
    <t>F316</t>
  </si>
  <si>
    <t>F729</t>
  </si>
  <si>
    <t>Z828</t>
  </si>
  <si>
    <t>F310</t>
  </si>
  <si>
    <t>F409</t>
  </si>
  <si>
    <t>F438</t>
  </si>
  <si>
    <t>F529</t>
  </si>
  <si>
    <t>F603</t>
  </si>
  <si>
    <t>F609</t>
  </si>
  <si>
    <t>F002</t>
  </si>
  <si>
    <t>G403</t>
  </si>
  <si>
    <t>T743</t>
  </si>
  <si>
    <t>F023</t>
  </si>
  <si>
    <t>F09X</t>
  </si>
  <si>
    <t>F252</t>
  </si>
  <si>
    <t>F348</t>
  </si>
  <si>
    <t>F528</t>
  </si>
  <si>
    <t>F700</t>
  </si>
  <si>
    <t>F720</t>
  </si>
  <si>
    <t>F721</t>
  </si>
  <si>
    <t>Z560</t>
  </si>
  <si>
    <t>F058</t>
  </si>
  <si>
    <t>F311</t>
  </si>
  <si>
    <t>F349</t>
  </si>
  <si>
    <t>F408</t>
  </si>
  <si>
    <t>F429</t>
  </si>
  <si>
    <t>F718</t>
  </si>
  <si>
    <t>F791</t>
  </si>
  <si>
    <t>F809</t>
  </si>
  <si>
    <t>Z594</t>
  </si>
  <si>
    <t>Z632</t>
  </si>
  <si>
    <t>Z720</t>
  </si>
  <si>
    <t>F238</t>
  </si>
  <si>
    <t>F708</t>
  </si>
  <si>
    <t>G400</t>
  </si>
  <si>
    <t>Z638</t>
  </si>
  <si>
    <t>Z725</t>
  </si>
  <si>
    <t>F028</t>
  </si>
  <si>
    <t>F29X</t>
  </si>
  <si>
    <t>F39X</t>
  </si>
  <si>
    <t>F638</t>
  </si>
  <si>
    <t>F790</t>
  </si>
  <si>
    <t>F800</t>
  </si>
  <si>
    <t>G453</t>
  </si>
  <si>
    <t>G460</t>
  </si>
  <si>
    <t>Z736</t>
  </si>
  <si>
    <t>F050</t>
  </si>
  <si>
    <t>F232</t>
  </si>
  <si>
    <t>F012</t>
  </si>
  <si>
    <t>F314</t>
  </si>
  <si>
    <t>F440</t>
  </si>
  <si>
    <t>F508</t>
  </si>
  <si>
    <t>F662</t>
  </si>
  <si>
    <t>G404</t>
  </si>
  <si>
    <t>Z597</t>
  </si>
  <si>
    <t>Z598</t>
  </si>
  <si>
    <t>T741</t>
  </si>
  <si>
    <t>F010</t>
  </si>
  <si>
    <t>F206</t>
  </si>
  <si>
    <t>F323</t>
  </si>
  <si>
    <t>F420</t>
  </si>
  <si>
    <t>F524</t>
  </si>
  <si>
    <t>F600</t>
  </si>
  <si>
    <t>F606</t>
  </si>
  <si>
    <t>F701</t>
  </si>
  <si>
    <t>Z566</t>
  </si>
  <si>
    <t>Z635</t>
  </si>
  <si>
    <t>T511</t>
  </si>
  <si>
    <t>F228</t>
  </si>
  <si>
    <t>F251</t>
  </si>
  <si>
    <t>F315</t>
  </si>
  <si>
    <t>F629</t>
  </si>
  <si>
    <t>F649</t>
  </si>
  <si>
    <t>F728</t>
  </si>
  <si>
    <t>F731</t>
  </si>
  <si>
    <t>T560</t>
  </si>
  <si>
    <t>Z599</t>
  </si>
  <si>
    <t>Z659</t>
  </si>
  <si>
    <t>Z758</t>
  </si>
  <si>
    <t>T543</t>
  </si>
  <si>
    <t>F022</t>
  </si>
  <si>
    <t>F062</t>
  </si>
  <si>
    <t>F400</t>
  </si>
  <si>
    <t>F401</t>
  </si>
  <si>
    <t>F428</t>
  </si>
  <si>
    <t>F439</t>
  </si>
  <si>
    <t>F445</t>
  </si>
  <si>
    <t>F480</t>
  </si>
  <si>
    <t>F520</t>
  </si>
  <si>
    <t>F607</t>
  </si>
  <si>
    <t>F608</t>
  </si>
  <si>
    <t>F639</t>
  </si>
  <si>
    <t>F739</t>
  </si>
  <si>
    <t>G468</t>
  </si>
  <si>
    <t>Z567</t>
  </si>
  <si>
    <t>Z633</t>
  </si>
  <si>
    <t>F231</t>
  </si>
  <si>
    <t>F233</t>
  </si>
  <si>
    <t>G464</t>
  </si>
  <si>
    <t>T510</t>
  </si>
  <si>
    <t>F229</t>
  </si>
  <si>
    <t>F250</t>
  </si>
  <si>
    <t>F333</t>
  </si>
  <si>
    <t>F381</t>
  </si>
  <si>
    <t>F388</t>
  </si>
  <si>
    <t>F402</t>
  </si>
  <si>
    <t>F444</t>
  </si>
  <si>
    <t>F458</t>
  </si>
  <si>
    <t>F489</t>
  </si>
  <si>
    <t>F515</t>
  </si>
  <si>
    <t>F523</t>
  </si>
  <si>
    <t>F525</t>
  </si>
  <si>
    <t>F59X</t>
  </si>
  <si>
    <t>F602</t>
  </si>
  <si>
    <t>F61X</t>
  </si>
  <si>
    <t>F640</t>
  </si>
  <si>
    <t>F911</t>
  </si>
  <si>
    <t>F985</t>
  </si>
  <si>
    <t>G444</t>
  </si>
  <si>
    <t>G471</t>
  </si>
  <si>
    <t>T748</t>
  </si>
  <si>
    <t>T749</t>
  </si>
  <si>
    <t>Z563</t>
  </si>
  <si>
    <t>Z608</t>
  </si>
  <si>
    <t>Z609</t>
  </si>
  <si>
    <t>Z654</t>
  </si>
  <si>
    <t>Z728</t>
  </si>
  <si>
    <t>Z740</t>
  </si>
  <si>
    <t>Z800</t>
  </si>
  <si>
    <t>Z818</t>
  </si>
  <si>
    <t>F201</t>
  </si>
  <si>
    <t>F230</t>
  </si>
  <si>
    <t>F302</t>
  </si>
  <si>
    <t>F447</t>
  </si>
  <si>
    <t>F448</t>
  </si>
  <si>
    <t>F449</t>
  </si>
  <si>
    <t>F984</t>
  </si>
  <si>
    <t>T579</t>
  </si>
  <si>
    <t>X649</t>
  </si>
  <si>
    <t>X780</t>
  </si>
  <si>
    <t>F04X</t>
  </si>
  <si>
    <t>F060</t>
  </si>
  <si>
    <t>F072</t>
  </si>
  <si>
    <t>F078</t>
  </si>
  <si>
    <t>F079</t>
  </si>
  <si>
    <t>F202</t>
  </si>
  <si>
    <t>F204</t>
  </si>
  <si>
    <t>F21X</t>
  </si>
  <si>
    <t>F28X</t>
  </si>
  <si>
    <t>F301</t>
  </si>
  <si>
    <t>F309</t>
  </si>
  <si>
    <t>F340</t>
  </si>
  <si>
    <t>F380</t>
  </si>
  <si>
    <t>F451</t>
  </si>
  <si>
    <t>F452</t>
  </si>
  <si>
    <t>F459</t>
  </si>
  <si>
    <t>F488</t>
  </si>
  <si>
    <t>F502</t>
  </si>
  <si>
    <t>F503</t>
  </si>
  <si>
    <t>F505</t>
  </si>
  <si>
    <t>F511</t>
  </si>
  <si>
    <t>F513</t>
  </si>
  <si>
    <t>F514</t>
  </si>
  <si>
    <t>F522</t>
  </si>
  <si>
    <t>F526</t>
  </si>
  <si>
    <t>F527</t>
  </si>
  <si>
    <t>F55X</t>
  </si>
  <si>
    <t>F620</t>
  </si>
  <si>
    <t>F628</t>
  </si>
  <si>
    <t>F630</t>
  </si>
  <si>
    <t>F632</t>
  </si>
  <si>
    <t>F648</t>
  </si>
  <si>
    <t>F656</t>
  </si>
  <si>
    <t>F669</t>
  </si>
  <si>
    <t>F680</t>
  </si>
  <si>
    <t>F788</t>
  </si>
  <si>
    <t>F789</t>
  </si>
  <si>
    <t>F802</t>
  </si>
  <si>
    <t>F803</t>
  </si>
  <si>
    <t>F813</t>
  </si>
  <si>
    <t>F818</t>
  </si>
  <si>
    <t>F83X</t>
  </si>
  <si>
    <t>F841</t>
  </si>
  <si>
    <t>F89X</t>
  </si>
  <si>
    <t>F951</t>
  </si>
  <si>
    <t>F959</t>
  </si>
  <si>
    <t>G407</t>
  </si>
  <si>
    <t>G412</t>
  </si>
  <si>
    <t>G451</t>
  </si>
  <si>
    <t>G472</t>
  </si>
  <si>
    <t>T561</t>
  </si>
  <si>
    <t>T602</t>
  </si>
  <si>
    <t>X632</t>
  </si>
  <si>
    <t>X718</t>
  </si>
  <si>
    <t>Z558</t>
  </si>
  <si>
    <t>Z562</t>
  </si>
  <si>
    <t>Z578</t>
  </si>
  <si>
    <t>Z591</t>
  </si>
  <si>
    <t>Z592</t>
  </si>
  <si>
    <t>Z618</t>
  </si>
  <si>
    <t>Z631</t>
  </si>
  <si>
    <t>Z651</t>
  </si>
  <si>
    <t>Z730</t>
  </si>
  <si>
    <t>Z732</t>
  </si>
  <si>
    <t>Z733</t>
  </si>
  <si>
    <t>Z734</t>
  </si>
  <si>
    <t>Z738</t>
  </si>
  <si>
    <t>Z748</t>
  </si>
  <si>
    <t>Z753</t>
  </si>
  <si>
    <t>Z759</t>
  </si>
  <si>
    <t>T549</t>
  </si>
  <si>
    <t>Z731</t>
  </si>
  <si>
    <t>F065</t>
  </si>
  <si>
    <t>F422</t>
  </si>
  <si>
    <t>T519</t>
  </si>
  <si>
    <t>T539</t>
  </si>
  <si>
    <t>T594</t>
  </si>
  <si>
    <t>T598</t>
  </si>
  <si>
    <t>T599</t>
  </si>
  <si>
    <t>T603</t>
  </si>
  <si>
    <t>T604</t>
  </si>
  <si>
    <t>T608</t>
  </si>
  <si>
    <t>X600</t>
  </si>
  <si>
    <t>X603</t>
  </si>
  <si>
    <t>X610</t>
  </si>
  <si>
    <t>X619</t>
  </si>
  <si>
    <t>X630</t>
  </si>
  <si>
    <t>X644</t>
  </si>
  <si>
    <t>X648</t>
  </si>
  <si>
    <t>X650</t>
  </si>
  <si>
    <t>X654</t>
  </si>
  <si>
    <t>X655</t>
  </si>
  <si>
    <t>X659</t>
  </si>
  <si>
    <t>X668</t>
  </si>
  <si>
    <t>X669</t>
  </si>
  <si>
    <t>X690</t>
  </si>
  <si>
    <t>X699</t>
  </si>
  <si>
    <t>Z590</t>
  </si>
  <si>
    <t>Fuente: Oficina Asesora Desarrollo Institucional  / Dinamica Gerencial / Salud Mental</t>
  </si>
  <si>
    <r>
      <rPr>
        <b/>
        <sz val="11"/>
        <color theme="1"/>
        <rFont val="Aptos Narrow"/>
        <family val="2"/>
        <scheme val="minor"/>
      </rPr>
      <t xml:space="preserve">Pregunta 28 </t>
    </r>
    <r>
      <rPr>
        <sz val="11"/>
        <color theme="1"/>
        <rFont val="Aptos Narrow"/>
        <family val="2"/>
        <scheme val="minor"/>
      </rPr>
      <t>Sírvase informar ¿Cuántas personas con discapacidad han accedido a servicios de salud mental en la vigencia 2024-2025? Detalle por tipo de discapacidad.</t>
    </r>
  </si>
  <si>
    <t>AÑO</t>
  </si>
  <si>
    <t>DIAGNOSTICOS</t>
  </si>
  <si>
    <t>NOMBRE DIAGNOSTICO</t>
  </si>
  <si>
    <t>TOTAL GENERAL</t>
  </si>
  <si>
    <t>TRASTORNOS DE ADAPTACION</t>
  </si>
  <si>
    <t>OTROS SINDROMES DE CEFALEA ESPECIFICADOS</t>
  </si>
  <si>
    <t>TRASTORNO MIXTO DE ANSIEDAD Y DEPRESION</t>
  </si>
  <si>
    <t>APNEA DEL SUEÑO</t>
  </si>
  <si>
    <t>CEFALEA DEBIDA A TENSION</t>
  </si>
  <si>
    <t>EPILEPSIA, TIPO NO ESPECIFICADO</t>
  </si>
  <si>
    <t>MIGRAÑA, NO ESPECIFICADA</t>
  </si>
  <si>
    <t>ESQUIZOFRENIA PARANOIDE</t>
  </si>
  <si>
    <t>TRASTORNO DE ANSIEDAD , NO ESPECIFICADO</t>
  </si>
  <si>
    <t>ABUSO SEXUAL</t>
  </si>
  <si>
    <t>F819</t>
  </si>
  <si>
    <t>TRASTORNO DEL DESARROLLO DE LAS HABILIDADES ESCOLARES, NO ESPECIFICADO</t>
  </si>
  <si>
    <t>EPISODIO DEPRESIVO LEVE</t>
  </si>
  <si>
    <t>MIGRAÑA CON AURA [MIGRAÑA CLASICA]</t>
  </si>
  <si>
    <t>TRASTORNO DE LA INGESTION DE ALIMENTOS, NO ESPECIFICADO</t>
  </si>
  <si>
    <t>DEMENCIA , NO ESPECIFICADA</t>
  </si>
  <si>
    <t>MIGRAÑA SIN AURA [MIGRAÑA COMUN]</t>
  </si>
  <si>
    <t>TRASTORNO MENTAL, NO ESPECIFICADO</t>
  </si>
  <si>
    <t>EPISODIO DEPRESIVO MODERADO</t>
  </si>
  <si>
    <t>REACCION AL ESTRÉS AGUDO</t>
  </si>
  <si>
    <t>ESQUIZOFRENIA, NO ESPECIFICADA</t>
  </si>
  <si>
    <t>TRASTORNO AFECTIVO BIPOLAR, NO ESPECIFICADO</t>
  </si>
  <si>
    <t>OTRAS MIGRAÑAS</t>
  </si>
  <si>
    <t>TRASTORNO MIXTO DE LAS HABILIDADES ESCOLARES</t>
  </si>
  <si>
    <t>PROBLEMAS RELACIONADOS CON LA DIETA Y HABITOS ALIMENTARIOS INAPROPIADOS</t>
  </si>
  <si>
    <t>TRASTORNOS DEL INICIO Y DEL MANTENIMIENTO DEL SUEÑO [INSOMNIOS]</t>
  </si>
  <si>
    <t>EPISODIO DEPRESIVO, NO ESPECIFICADO</t>
  </si>
  <si>
    <t>OTROS TRASTORNOS DEL DESARROLLO DE LAS HABILIDADES ESCOLARES</t>
  </si>
  <si>
    <t>PROBLEMAS RELACIONADOS CON LA NECESIDAD DE AYUDA PARA EL CUIDADO PERSONAL</t>
  </si>
  <si>
    <t>NEGLIGENCIA O ABANDONO</t>
  </si>
  <si>
    <t>OTROS TRASTORNOS DEL DESARROLLO DEL HABLA Y DEL LENGUAJE</t>
  </si>
  <si>
    <t>F919</t>
  </si>
  <si>
    <t>TRASTORNO DE LA CONDUCTA, NO ESPECIFICADO</t>
  </si>
  <si>
    <t>TRASTORNO DE ANSIEDAD GENERALIZADA</t>
  </si>
  <si>
    <t>TRASTORNO ESPECIFICO DE LA PRONUNCIACION</t>
  </si>
  <si>
    <t>TRASTORNO AFECTIVO BIPOLAR, EPISODIO MANIACO PRESENTE CON SINTOMAS PSICOTICOS</t>
  </si>
  <si>
    <t>ABUSO FISICO</t>
  </si>
  <si>
    <t>INSOMNIO NO ORGANICO</t>
  </si>
  <si>
    <t>F900</t>
  </si>
  <si>
    <t>PERTURBACION DE LA ACTIVIDAD Y DE LA ATENCION</t>
  </si>
  <si>
    <t>TRASTORNO DEL DESARROLLO DEL HABLA Y DEL LENGUAJE NO ESPECIFICADO</t>
  </si>
  <si>
    <t>TRASTORNO AFECTIVO BIPOLAR, ACTUALMENTE EN REMISION</t>
  </si>
  <si>
    <t>CEFALEA VASCULAR, NCOP</t>
  </si>
  <si>
    <t>TRASTORNO COGNOSCITIVO LEVE</t>
  </si>
  <si>
    <t>OTRAS EPILEPSIAS</t>
  </si>
  <si>
    <t>TRASTORNO DE LA PERSONALIDAD Y DEL COMPORTAMIENTO EN ADULTOS, NO ESPECIFICADO</t>
  </si>
  <si>
    <t>F989</t>
  </si>
  <si>
    <t>TRASTORNOS NO ESPECIFICADOS, EMOCIONALES Y DEL COMPORTAMIENTO, QUE APARECEN HABITUALMENTE EN LA NIÑEZ Y EN LA ADOLESCENCIA</t>
  </si>
  <si>
    <t>F988</t>
  </si>
  <si>
    <t>OTROS TRASTORNOS EMOCIONALES Y DEL COMPORTAMIENTO QUE APARECEN HABITUALMENTE EN LA NIÑEZ Y EN LA ADOLESCENCIA</t>
  </si>
  <si>
    <t>DELIRIO, NO ESPECIFICADO</t>
  </si>
  <si>
    <t>SINDROME DE CEFALEA EN RACIMOS</t>
  </si>
  <si>
    <t>MIGRAÑA COMPLICADA</t>
  </si>
  <si>
    <t>EPILEPSIA Y SINDROMES EPILEPTICOS SINTOMATICOS RELACIONADOS CON LOCALIZACIONES (FOCALES) (PARCIALES) Y CON ATAQUES PARCIALES COMPLEJOS</t>
  </si>
  <si>
    <t>PROBLEMAS RELACIONADOS CON OTROS HECHOS ESTRESANTES QUE AFECTAN A LA FAMILIA Y AL HOGAR</t>
  </si>
  <si>
    <t>TRASTORNO DE DOLOR PERSISTENTE SOMATOMORFO</t>
  </si>
  <si>
    <t>TRASTORNO PSICOTICO AGUDO Y TRANSITORIO, NO ESPECIFICADO DE TIPO ESQUIZOFRENICO</t>
  </si>
  <si>
    <t>F938</t>
  </si>
  <si>
    <t>OTROS TRASTORNOS EMOCIONALES EN LA NIÑEZ</t>
  </si>
  <si>
    <t>OTROS TRASTORNOS ESPECIFICADOS DE LA PERSONALIDAD Y DEL COMPORTAMIENTO EN ADULTOS</t>
  </si>
  <si>
    <t>F948</t>
  </si>
  <si>
    <t>OTROS TRASTORNOS DEL COMPORTAMIENTO SOCIAL EN LA NIÑEZ</t>
  </si>
  <si>
    <t>F840</t>
  </si>
  <si>
    <t>AUTISMO EN LA NIÑEZ</t>
  </si>
  <si>
    <t>F949</t>
  </si>
  <si>
    <t>TRASTORNO DEL COMPORTAMIENTO SOCIAL EN LA NIÑEZ, NO ESPECIFICADO</t>
  </si>
  <si>
    <t>F929</t>
  </si>
  <si>
    <t>TRASTORNO MIXTO DE LA CONDUCTA Y DE LAS EMOCIONES, NO ESPECIFICADO</t>
  </si>
  <si>
    <t>TRASTORNO DEL LENGUAJE EXPRESIVO</t>
  </si>
  <si>
    <t>F918</t>
  </si>
  <si>
    <t>OTROS TRASTORNOS DE LA CONDUCTA</t>
  </si>
  <si>
    <t>ESTADO MIGRAÑOSO</t>
  </si>
  <si>
    <t>RETRASO MENTAL LEVE: DETERIORO DEL COMPORTAMIENTO NULO O MINIMO</t>
  </si>
  <si>
    <t>TRASTORNO DEPRESIVO RECURRENTE, NO ESPECIFICADO</t>
  </si>
  <si>
    <t>RETRASO MENTAL, NO ESPECIFICADO: OTROS DETERIOROS DEL COMPORTAMIENTO</t>
  </si>
  <si>
    <t>TRASTORNO DE LABILIDAD EMOCIONAL [ASTENICO], ORGANICO</t>
  </si>
  <si>
    <t>EPISODIO DEPRESIVO GRAVE SIN SINTOMAS PSICOTICOS</t>
  </si>
  <si>
    <t>AUTISMO ATIPICO</t>
  </si>
  <si>
    <t>TRASTORNO MENTAL NO ESPECIFICADO DEBIDO A LESION Y DISFUNCION CEREBRAL Y A ENFERMEDAD FISICA</t>
  </si>
  <si>
    <t>RETRASO MENTAL, NO ESPECIFICADO: DETERIORO DEL COMPORTAMIENTO DE GRADO NO ESPECIFICADO</t>
  </si>
  <si>
    <t>CONVULSIONES DISOCIATIVAS</t>
  </si>
  <si>
    <t>RETRASO MENTAL MODERADO: DETERIORO DEL COMPORTAMIENTO NULO O MINIMO</t>
  </si>
  <si>
    <t>EPILEPSIA Y SINDROMES EPILEPTICOS SINTOMATICOS RELACIONADOS CON LOCALIZACIONES (FOCALES) (PARCIALES) Y CON ATAQUES PARCIALES SIMPLES</t>
  </si>
  <si>
    <t>RETRASO MENTAL LEVE: OTROS DETERIOROS DEL COMPORTAMIENTO</t>
  </si>
  <si>
    <t>TRASTORNO ESQUIZOAFECTIVO, NO ESPECIFICADO</t>
  </si>
  <si>
    <t>F939</t>
  </si>
  <si>
    <t>TRASTORNO EMOCIONAL EN LA NIÑEZ, NO ESPECIFICADO</t>
  </si>
  <si>
    <t>DEMENCIA EN LA ENFERMEDAD DE ALZHEIMER, NO ESPECIFICADA (G30.9†)</t>
  </si>
  <si>
    <t>TRASTORNO DE LA PERSONALIDAD EMOCIONALMENTE INESTABLE</t>
  </si>
  <si>
    <t>OTROS EPISODIOS DEPRESIVOS</t>
  </si>
  <si>
    <t>CEFALEA POSTRAUMATICA CRONICA</t>
  </si>
  <si>
    <t>TRASTORNO DEPRESIVO RECURRENTE, EPISODIO MODERADO PRESENTE</t>
  </si>
  <si>
    <t>RETRASO MENTAL LEVE: DETERIORO DEL COMPORTAMIENTO DE GRADO NO ESPECIFICADO</t>
  </si>
  <si>
    <t>TRASTORNO DE ANSIEDAD, ORGANICO</t>
  </si>
  <si>
    <t>RETRASO MENTAL MODERADO: DETERIORO DEL COMPORTAMIENTO DE GRADO NO ESPECIFICADO</t>
  </si>
  <si>
    <t>EPILEPSIA Y SINDROMES EPILEPTICOS IDIOPATICOS GENERALIZADOS</t>
  </si>
  <si>
    <t>F928</t>
  </si>
  <si>
    <t>OTROS TRASTORNOS MIXTOS DE LA CONDUCTA Y DE LAS EMOCIONES</t>
  </si>
  <si>
    <t>OTROS TRASTORNOS DE ANSIEDAD ESPECIFICADOS</t>
  </si>
  <si>
    <t>RETRASO MENTAL MODERADO: DETERIORO DEL COMPORTAMIENTO SIGNIFICATIVO, QUE REQUIERE ATENCION O TRATAMIENTO</t>
  </si>
  <si>
    <t>OTROS PROBLEMAS ESPECIFICADOS RELACIONADOS CON CIRCUNSTANCIAS PSICOSOCIALES</t>
  </si>
  <si>
    <t>OTROS TRASTORNOS DE ANSIEDAD MIXTOS</t>
  </si>
  <si>
    <t>Z628</t>
  </si>
  <si>
    <t>OTROS PROBLEMAS ESPECIFICADOS Y RELACIONADOS CON LA CRIANZA DEL NIÑO</t>
  </si>
  <si>
    <t>F901</t>
  </si>
  <si>
    <t>TRASTORNO HIPERCINETICO DE LA CONDUCTA</t>
  </si>
  <si>
    <t>OTRAS ESQUIZOFRENIAS</t>
  </si>
  <si>
    <t>DISTIMIA</t>
  </si>
  <si>
    <t>DEMENCIA EN LA ENFERMEDAD DE ALZHEIMER, DE COMIENZO TARDIO (G30.1†)</t>
  </si>
  <si>
    <t>ISQUEMIA CEREBRAL TRANSITORIA, SIN OTRA ESPECIFICACION</t>
  </si>
  <si>
    <t>DELIRIO SUPERPUESTO A UN CUADRO DE DEMENCIA</t>
  </si>
  <si>
    <t>OTROS TRASTORNOS AFECTIVOS BIPOLARES</t>
  </si>
  <si>
    <t>PSICOSIS DE ORIGEN NO ORGANICO, NO ESPECIFICADA</t>
  </si>
  <si>
    <t>F982</t>
  </si>
  <si>
    <t>TRASTORNO DE LA INGESTION ALIMENTARIA EN LA INFANCIA Y EN LA NIÑEZ</t>
  </si>
  <si>
    <t>EPILEPSIA Y SINDROMES EPILEPTICOS IDIOPATICOS RELACIONADOS CON LOCALIZACIONES (FOCALES) (PARCIALES) Y CON ATAQUES DE INICIO LOCALIZADO</t>
  </si>
  <si>
    <t>PROBLEMAS RELACIONADOS CON SEGURIDAD SOCIAL Y SOSTENIMIENTO INSUFICIENTES PARA EL BIENESTAR</t>
  </si>
  <si>
    <t>RETRASO MENTAL MODERADO: OTROS DETERIOROS DEL COMPORTAMIENTO</t>
  </si>
  <si>
    <t>TRASTORNOS ESPECIFICOS MIXTOS DEL DESARROLLO</t>
  </si>
  <si>
    <t>ESQUIZOFRENIA RESIDUAL</t>
  </si>
  <si>
    <t>TRASTORNO DE ESTRÉS POSTRAUMATICO</t>
  </si>
  <si>
    <t>PROBLEMAS RELACIONADOS CON LA FALTA DE EJERCICIO FISICO</t>
  </si>
  <si>
    <t>TRASTORNO DE LA PERSONALIDAD, NO ESPECIFICADO</t>
  </si>
  <si>
    <t>SINDROME DE MALTRATO, NO ESPECIFICADO</t>
  </si>
  <si>
    <t>OTROS TRASTORNOS DEL SUEÑO</t>
  </si>
  <si>
    <t>TRASTORNO NO ORGANICO DEL CICLO SUEÑO-VIGILIA</t>
  </si>
  <si>
    <t>RETRASO MENTAL GRAVE: DETERIORO DEL COMPORTAMIENTO SIGNIFICATIVO, QUE REQUIERE ATENCION O TRATAMIENTO</t>
  </si>
  <si>
    <t>F82X</t>
  </si>
  <si>
    <t>TRASTORNO ESPECIFICO DEL DESARROLLO DE LA FUNCION MOTRIZ</t>
  </si>
  <si>
    <t>TRASTORNO DEPRESIVO RECURRENTE, EPISODIO DEPRESIVO GRAVE PRESENTE SIN SINTOMAS PSICOTICOS</t>
  </si>
  <si>
    <t>DEMENCIA VASCULAR, NO ESPECIFICADA</t>
  </si>
  <si>
    <t>TRASTORNO PSICOTICO AGUDO DE TIPO ESQUIZOFRENICO</t>
  </si>
  <si>
    <t>OTROS TRASTORNOS DEPRESIVOS RECURRENTES</t>
  </si>
  <si>
    <t>TRASTORNO DE PANICO [ANSIEDAD PAROXISTICA EPISODICA]</t>
  </si>
  <si>
    <t>Z629</t>
  </si>
  <si>
    <t>PROBLEMA NO ESPECIFICADO RELACIONADO CON LA CRIANZA DEL NIÑO</t>
  </si>
  <si>
    <t>OTROS TRASTORNOS DE LA INGESTION DE ALIMENTOS</t>
  </si>
  <si>
    <t>RETRASO MENTAL LEVE: DETERIORO DEL COMPORTAMIENTO SIGNIFICATIVO, QUE REQUIERE ATENCION O TRATAMIENTO</t>
  </si>
  <si>
    <t>RETRASO MENTAL GRAVE: DETERIORO DEL COMPORTAMIENTO DE GRADO NO ESPECIFICADO</t>
  </si>
  <si>
    <t>F848</t>
  </si>
  <si>
    <t>OTROS TRASTORNOS GENERALIZADOS DEL DESARROLLO</t>
  </si>
  <si>
    <t>DELIRIO NO SUPERPUESTO A UN CUADRO DE DEMENCIA, ASI DESCRITO</t>
  </si>
  <si>
    <t>F849</t>
  </si>
  <si>
    <t>TRASTORNO GENERALIZADO DEL DESARROLLO NO ESPECIFICADO</t>
  </si>
  <si>
    <t>F913</t>
  </si>
  <si>
    <t>TRASTORNO OPOSITOR DESAFIANTE</t>
  </si>
  <si>
    <t>F920</t>
  </si>
  <si>
    <t>TRASTORNO DEPRESIVO DE LA CONDUCTA</t>
  </si>
  <si>
    <t>FACTORES PSICOLOGICOS Y DEL COMPORTAMIENTO ASOCIADOS CON TRASTORNOS O ENFERMEDADES CLASIFICADOS EN OTRA PARTE</t>
  </si>
  <si>
    <t>OTROS TRASTORNOS NO ORGANICOS DEL SUEÑO</t>
  </si>
  <si>
    <t>F980</t>
  </si>
  <si>
    <t>ENURESIS NO ORGANICA</t>
  </si>
  <si>
    <t>OTRAS EPILEPSIAS Y SINDROMES EPILEPTICOS GENERALIZADOS</t>
  </si>
  <si>
    <t>TRASTORNO DEL SUEÑO, NO ESPECIFICADO</t>
  </si>
  <si>
    <t>OTRAS DISFUNCIONES SEXUALES, NO OCASIONADAS POR TRASTORNO NI POR ENFERMEDAD ORGANICOS</t>
  </si>
  <si>
    <t>OTROS TRASTORNOS MENTALES ESPECIFICADOS DEBIDOS A LESION Y DISFUNCION CEREBRAL Y A ENFERMEDAD FISICA</t>
  </si>
  <si>
    <t>OTROS DELIRIOS</t>
  </si>
  <si>
    <t>OTROS TRASTORNOS PSICOTICOS AGUDOS Y TRANSITORIOS</t>
  </si>
  <si>
    <t>RETRASO MENTAL, NO ESPECIFICADO: DETERIORO DEL COMPORTAMIENTO NULO O MINIMO</t>
  </si>
  <si>
    <t>EPISODIO DEPRESIVO GRAVE CON SINTOMAS PSICOTICOS</t>
  </si>
  <si>
    <t>TRASTORNO DEPRESIVO RECURRENTE, EPISODIO LEVE PRESENTE</t>
  </si>
  <si>
    <t>F909</t>
  </si>
  <si>
    <t>TRASTORNO HIPERCINETICO, NO ESPECIFICADO</t>
  </si>
  <si>
    <t>ABUSO PSICOLOGICO</t>
  </si>
  <si>
    <t>TRASTORNO PSICOTICO AGUDO POLIMORFO, CON SINTOMAS DE ESQUIZOFRENIA</t>
  </si>
  <si>
    <t>TRASTORNO AFECTIVO BIPOLAR, EPISODIO DEPRESIVO PRESENTE LEVE O MODERADO</t>
  </si>
  <si>
    <t>RETRASO MENTAL GRAVE: DETERIORO DEL COMPORTAMIENTO NULO O MINIMO</t>
  </si>
  <si>
    <t>DISFUNCION SEXUAL, NO OCASIONADA POR TRASTORNO NI POR ENFERMEDAD ORGANICOS, NO ESPECIFICADA</t>
  </si>
  <si>
    <t>TRASTORNO DE LA IDENTIDAD DE GENERO, NO ESPECIFICADO</t>
  </si>
  <si>
    <t>PROBLEMAS RELACIONADOS CON BAJOS INGRESOS</t>
  </si>
  <si>
    <t>PROBLEMAS RELACIONADOS CON LA CONDUCTA SEXUAL DE ALTO RIESGO</t>
  </si>
  <si>
    <t>TRASTORNO MENTAL ORGANICO O SINTOMATICO, NO ESPECIFICADO</t>
  </si>
  <si>
    <t>TRASTORNO AFECTIVO BIPOLAR, EPISODIO HIPOMANIACO PRESENTE</t>
  </si>
  <si>
    <t>F910</t>
  </si>
  <si>
    <t>TRASTORNO DE LA CONDUCTA LIMITADO AL CONTEXTO FAMILIAR</t>
  </si>
  <si>
    <t>PROBLEMAS RELACIONADOS CON FALTA DE ALIMENTOS ADECUADOS</t>
  </si>
  <si>
    <t>TRASTORNO AFECTIVO BIPOLAR, EPISODIO MANIACO PRESENTE SIN SINTOMAS PSICOTICOS</t>
  </si>
  <si>
    <t>AMNESIA GLOBAL TRANSITORIA</t>
  </si>
  <si>
    <t>OTROS SINDROMES LACUNARES (I60-I67†)</t>
  </si>
  <si>
    <t>TRASTORNO PSICOTICO AGUDO POLIMORFO, SIN SINTOMAS DE ESQUIZOFRENIA</t>
  </si>
  <si>
    <t>TRASTORNO DEPRESIVO RECURRENTE ACTUALMENTE EN REMISION</t>
  </si>
  <si>
    <t>OTRAS ISQUEMIAS CEREBRALES TRANSITORIAS Y SINDROMES AFINES</t>
  </si>
  <si>
    <t>TRASTORNO FOBICO DE ANSIEDAD, NO ESPECIFICADO</t>
  </si>
  <si>
    <t>OTRO TRASTORNO PSICOTICO AGUDO, CON PREDOMINIO DE IDEAS DELIRANTES</t>
  </si>
  <si>
    <t>TRASTORNO ESPECIFICO DE LA LECTURA</t>
  </si>
  <si>
    <t>TRASTORNO AFECTIVO BIPOLAR, EPISODIO MIXTO PRESENTE</t>
  </si>
  <si>
    <t>TRASTORNO NO ORGANICO DEL SUEÑO, NO ESPECIFICADO</t>
  </si>
  <si>
    <t>EFECTO TOXICO DE SUSTANCIAS CORROSIVAS: ALCALIS CAUSTICOS Y SUSTANCIAS ALCALINAS SIMILARES</t>
  </si>
  <si>
    <t>X640</t>
  </si>
  <si>
    <t>ENVENENAMIENTO AUTOINFLIGIDO INTENCIONALMENTE POR, Y EXPOSICION A OTRAS DROGAS MEDICAMENTOS Y SUSTANCIAS BIOLOGICAS, Y LOS NO ESPECIFICADOS: VIVIENDA</t>
  </si>
  <si>
    <t>TRASTORNO ESQUIZOAFECTIVO DE TIPO MIXTO</t>
  </si>
  <si>
    <t>Z620</t>
  </si>
  <si>
    <t>PROBLEMAS RELACIONADOS CON LA SUPERVISION O EL CONTROL INADECUADOS DE LOS PADRES</t>
  </si>
  <si>
    <t>PROBLEMAS RELACIONADOS CON LA DESAPARICION O MUERTE DE UN MIEMBRO DE LA FAMILIA</t>
  </si>
  <si>
    <t>ABUSO DE SUSTANCIAS QUE NO PRODUCEN DEPENDENCIA</t>
  </si>
  <si>
    <t>RETRASO MENTAL GRAVE: OTROS DETERIOROS DEL COMPORTAMIENTO</t>
  </si>
  <si>
    <t>OTROS SINDROMES DE MALTRATO</t>
  </si>
  <si>
    <t>PROBLEMAS RELACIONADOS CON EL APOYO FAMILIAR INADECUADO</t>
  </si>
  <si>
    <t>DEMENCIA VASCULAR POR INFARTOS MULTIPLES</t>
  </si>
  <si>
    <t>TRASTORNO OBSESIVO-COMPULSIVO, NO ESPECIFICADO</t>
  </si>
  <si>
    <t>TRASTORNO DISOCIATIVO [DE CONVERSION], NO ESPECIFICADO</t>
  </si>
  <si>
    <t>RETRASO MENTAL PROFUNDO: DETERIORO DEL COMPORTAMIENTO SIGNIFICATIVO, QUE REQUIERE ATENCION O TRATAMIENTO</t>
  </si>
  <si>
    <t>TRASTORNO ORGANICO DE LA PERSONALIDAD Y DEL COMPORTAMIENTO, NO ESPECIFICADO, DEBIDO A ENFERMEDAD, LESION Y DISFUNCION CEREBRAL</t>
  </si>
  <si>
    <t>ESQUIZOFRENIA HEBEFRENICA</t>
  </si>
  <si>
    <t>ESQUIZOFRENIA INDIFERENCIADA</t>
  </si>
  <si>
    <t>OTROS TRASTORNOS DE LOS HABITOS Y DE LOS IMPULSOS</t>
  </si>
  <si>
    <t>TRASTORNO DE LA RELACION SEXUAL</t>
  </si>
  <si>
    <t>OTROS TRASTORNOS ESPECIFICOS DE LA PERSONALIDAD</t>
  </si>
  <si>
    <t>AMAUROSIS FUGAZ</t>
  </si>
  <si>
    <t>RETRASO MENTAL, NO ESPECIFICADO: DETERIORO DEL COMPORTAMIENTO SIGNIFICATIVO, QUE REQUIERE ATENCION O TRATAMIENTO</t>
  </si>
  <si>
    <t>CEFALEA INDUCIDA POR DROGAS, NO CLASIFICADA EN OTRA PARTE</t>
  </si>
  <si>
    <t>PROBLEMAS RELACIONADOS CON CIRCUNSTANCIAS PSICOSOCIALES NO ESPECIFICADAS</t>
  </si>
  <si>
    <t>OTROS PROBLEMAS RELACIONADOS CON EL AMBIENTE SOCIAL</t>
  </si>
  <si>
    <t>DEMENCIA VASCULAR MIXTA, CORTICAL Y SUBCORTICAL</t>
  </si>
  <si>
    <t>REACCION AL ESTRÉS GRAVE, NO ESPECIFICADA</t>
  </si>
  <si>
    <t>ESQUIZOFRENIA SIMPLE</t>
  </si>
  <si>
    <t>TRASTORNO DE LOS HABITOS Y DE LOS IMPULSOS, NO ESPECIFICADO</t>
  </si>
  <si>
    <t>OTRAS REACCIONES AL ESTRÉS GRAVE</t>
  </si>
  <si>
    <t>CEREBRAL MEDIA (I66.0†)</t>
  </si>
  <si>
    <t>TRASTORNO DE LA RECEPCION DEL LENGUAJE</t>
  </si>
  <si>
    <t>PROBLEMAS RELACIONADOS CON EL USO DE TABACO</t>
  </si>
  <si>
    <t>G410</t>
  </si>
  <si>
    <t>ESTADO DE GRAN MAL EPILEPTICO</t>
  </si>
  <si>
    <t>OTROS TRASTORNOS ESQUIZOAFECTIVOS</t>
  </si>
  <si>
    <t>TRASTORNO DELIRANTE</t>
  </si>
  <si>
    <t>TRASTORNO DEL HUMOR [AFECTIVO], NO ESPECIFICADO</t>
  </si>
  <si>
    <t>TRASTORNOS DISOCIATIVOS DEL MOVIMIENTO</t>
  </si>
  <si>
    <t>PREDOMINIO DE PENSAMIENTOS O RUMIACIONES OBSESIVAS</t>
  </si>
  <si>
    <t>OTROS PROBLEMAS RELACIONADOS CON SERVICIOS MEDICOS Y DE SALUD</t>
  </si>
  <si>
    <t>F930</t>
  </si>
  <si>
    <t>TRASTORNO DE ANSIEDAD DE SEPARACION EN LA NIÑEZ</t>
  </si>
  <si>
    <t>TRASTORNOS DISOCIATIVOS MIXTOS [Y DE CONVERSION]</t>
  </si>
  <si>
    <t>PROBLEMAS RELACIONADOS CON FAMILIAR DEPENDIENTE, NECESITADO DE CUIDADO EN LA CASA</t>
  </si>
  <si>
    <t>OTROS TRASTORNOS DISOCIATIVOS [DE CONVERSION]</t>
  </si>
  <si>
    <t>DEMENCIA EN LA ENFERMEDAD DE ALZHEIMER, DE COMIENZO TEMPRANO (G30.0†)</t>
  </si>
  <si>
    <t>VOMITOS ASOCIADOS CON OTRAS ALTERACIONES PSICOLOGICAS</t>
  </si>
  <si>
    <t>FALTA O PERDIDA DEL DESEO SEXUAL</t>
  </si>
  <si>
    <t>SINDROMES DEL COMPORTAMIENTO ASOCIADOS CON ALTERACIONES FISIOLOGICAS Y FACTORES FISICOS, NO ESPECIFICADOS</t>
  </si>
  <si>
    <t>TRASTORNO ASOCIAL DE LA PERSONALIDAD</t>
  </si>
  <si>
    <t>EFECTO TOXICO DEL ALCOHOL: ETANOL</t>
  </si>
  <si>
    <t>OTROS SINDROMES VASCULARES ENCEFALICOS EN ENFERMEDADES CEREBROVASCULARES (I60-I67†)</t>
  </si>
  <si>
    <t>HISTORIA FAMILIAR DE OTRAS DISCAPACIDADES Y ENFERMEDADES CRONICAS INCAPACITANTES NO CLASIFICADAS EN OTRA PARTE</t>
  </si>
  <si>
    <t>MANIA CON SINTOMAS PSICOTICOS</t>
  </si>
  <si>
    <t>LESION AUTOINFLIGIDA INTENCIONALMENTE POR OBJETO CORTANTE: VIVIENDA</t>
  </si>
  <si>
    <t>EYACULACION PRECOZ</t>
  </si>
  <si>
    <t>TRASTORNOS DE SOMNOLENCIA EXCESIVA [HIPERSOMNIOS]</t>
  </si>
  <si>
    <t>OTROS TRASTORNOS FOBICOS DE ANSIEDAD</t>
  </si>
  <si>
    <t>EFECTO TOXICO DEL ALCOHOL: ALCOHOL, NO ESPECIFICADO</t>
  </si>
  <si>
    <t>TRASTORNO DE SOMATIZACION</t>
  </si>
  <si>
    <t>OTRAS DEMENCIAS VASCULARES</t>
  </si>
  <si>
    <t>F88X</t>
  </si>
  <si>
    <t>OTROS TRASTORNOS DEL DESARROLLO PSICOLOGICO</t>
  </si>
  <si>
    <t>TRASTORNO ESQUIZOAFECTIVO DE TIPO MANIACO</t>
  </si>
  <si>
    <t>Z640</t>
  </si>
  <si>
    <t>PROBLEMAS RELACIONADOS CON EMBARAZO NO DESEADO</t>
  </si>
  <si>
    <t>TRASTORNOS DEL HUMOR [AFECTIVOS], ORGANICOS</t>
  </si>
  <si>
    <t>TARTAMUDEZ [ESPASMOFEMIA]</t>
  </si>
  <si>
    <t>OTROS PROBLEMAS ESPECIFICADOS RELACIONADOS CON EL GRUPO PRIMARIO DE APOYO</t>
  </si>
  <si>
    <t>FOBIAS SOCIALES</t>
  </si>
  <si>
    <t>AMNESIA DISOCIATIVA</t>
  </si>
  <si>
    <t>TRASTORNOS MIXTOS Y OTROS TRASTORNOS DE LA PERSONALIDAD</t>
  </si>
  <si>
    <t>RETRASO MENTAL PROFUNDO: DETERIORO DEL COMPORTAMIENTO DE GRADO NO ESPECIFICADO</t>
  </si>
  <si>
    <t>F932</t>
  </si>
  <si>
    <t>TRASTORNO DE ANSIEDAD SOCIAL EN LA NIÑEZ</t>
  </si>
  <si>
    <t>TRASTORNOS DE LOS MOVIMIENTOS ESTEREOTIPADOS</t>
  </si>
  <si>
    <t>X605</t>
  </si>
  <si>
    <t>ENVENENAMIENTO AUTOINFLIGIDO INTENCIONALMENTE POR, Y EXPOSICION A ANALGESICOS NO NARCOTICOS, ANTIPIRETICOS Y ANTIRREUMATICOS: COMERCIO Y AREAS DE SERVICIO</t>
  </si>
  <si>
    <t>ENVENENAMIENTO AUTOINFLIGIDO INTENCIONALMENTE POR, Y EXPOSICION A DROGAS ANTIEPILEPTICAS, SEDANTES, HIPNOTICAS, ANTIPARKINSONIANAS Y PSICOTROPICAS, NO CLASIFICADAS EN OTRA PARTE: VIVIENDA</t>
  </si>
  <si>
    <t>SINDROME AMNESICO ORGANICO, NO INDUCIDO POR ACOHOL O POR OTRAS SUSTANCIAS PSICOACTIVAS</t>
  </si>
  <si>
    <t>PROBLEMAS RELACIONADOS CON SITUACION FAMILIAR ATIPICA</t>
  </si>
  <si>
    <t>OTROS TRASTORNOS OBSESIVO-COMPULSIVOS</t>
  </si>
  <si>
    <t>Z625</t>
  </si>
  <si>
    <t>OTROS PROBLEMAS RELACIONADOS CON NEGLIGENCIA EN LA CRIANZA DEL NIÑO</t>
  </si>
  <si>
    <t>TRANSEXUALISMO</t>
  </si>
  <si>
    <t>TRASTORNO DEL DESARROLLO PSICOLOGICO, NO ESPECIFICADO</t>
  </si>
  <si>
    <t>F912</t>
  </si>
  <si>
    <t>TRASTORNO DE LA CONDUCTA SOCIABLE</t>
  </si>
  <si>
    <t>DEMENCIA EN LA ENFERMEDAD DE PARKINSON (G20†)</t>
  </si>
  <si>
    <t>X700</t>
  </si>
  <si>
    <t>LESION AUTOINFLIGIDA INTENCIONALMENTE POR AHORCAMIENTO, ESTRANGULAMIENTO O SOFOCACION: VIVIENDA</t>
  </si>
  <si>
    <t>OTROS TRASTORNOS PSICOTICOS DE ORIGEN NO ORGANICO</t>
  </si>
  <si>
    <t>TRASTORNO AFECTIVO BIPOLAR, EPISODIO DEPRESIVO GRAVE PRESENTE SIN SINTOMAS PSICOTICOS</t>
  </si>
  <si>
    <t>TRASTORNO SOMATOMORFO, NO ESPECIFICADO</t>
  </si>
  <si>
    <t>PROBLEMAS RELACIONADOS CON HORARIO ESTRESANTE DE TRABAJO</t>
  </si>
  <si>
    <t>TRASTORNO DEPRESIVO RECURRENTE, EPISODIO DEPRESIVO GRAVE PRESENTE, CON SINTOMAS PSICOTICOS</t>
  </si>
  <si>
    <t>TRASTORNO PARANOIDE DE LA PERSONALIDAD</t>
  </si>
  <si>
    <t>F738</t>
  </si>
  <si>
    <t>RETRASO MENTAL PROFUNDO: OTROS DETERIOROS DEL COMPORTAMIENTO</t>
  </si>
  <si>
    <t>OTROS TRASTORNOS SOMATOMORFOS</t>
  </si>
  <si>
    <t>OTROS TRASTORNOS DE LA IDENTIDAD DE GENERO</t>
  </si>
  <si>
    <t>DEMENCIA EN LA ENFERMEDAD DE ALZHEIMER, ATIPICA O DE TIPO MIXTO (G30.8†)</t>
  </si>
  <si>
    <t>X840</t>
  </si>
  <si>
    <t>LESION AUTOINFLIGIDA INTENCIONALMENTE POR MEDIOS NO ESPECIFICADOS: VIVIENDA</t>
  </si>
  <si>
    <t>DEMENCIA EN OTRAS ENFERMEDADES ESPECIFICADAS CLASIFICADAS EN OTRA PARTE</t>
  </si>
  <si>
    <t>TRASTORNO ESQUIZOAFECTIVO DE TIPO DEPRESIVO</t>
  </si>
  <si>
    <t>OTROS TRASTORNOS ORGANICOS DE LA PERSONALIDAD Y DEL COMPORTAMIENTO DEBIDOS A ENFERMEDAD, LESION Y DISFUNCION CEREBRALES</t>
  </si>
  <si>
    <t>OTROS TRASTORNOS DEL HUMOR [AFECTIVOS], AISLADOS</t>
  </si>
  <si>
    <t>T600</t>
  </si>
  <si>
    <t>EFECTO TOXICO DE PLAGUICIDAS [PESTICIDAS]: INSECTICIDAS FOSFORADOS Y CARBAMATOS</t>
  </si>
  <si>
    <t>DISPAREUNIA NO ORGANICA</t>
  </si>
  <si>
    <t>ENVENENAMIENTO AUTOINFLIGIDO INTENCIONALMENTE POR, Y EXPOSICION A OTRAS DROGAS MEDICAMENTOS Y SUSTANCIAS BIOLOGICAS, Y LOS NO ESPECIFICADOS: LUGAR NO ESPECIFICADO</t>
  </si>
  <si>
    <t>PROBLEMA NO ESPECIFICADO RELACIONADO CON EL AMBIENTE SOCIAL</t>
  </si>
  <si>
    <t>F931</t>
  </si>
  <si>
    <t>TRASTORNO DE ANSIEDAD FOBICA EN LA NIÑEZ</t>
  </si>
  <si>
    <t>DEMENCIA EN LA ENFERMEDAD DE HUNTINGTON (G10†)</t>
  </si>
  <si>
    <t>G405</t>
  </si>
  <si>
    <t>SINDROMES EPILEPTICOS ESPECIALES</t>
  </si>
  <si>
    <t>SINDROME DE INFARTO CEREBELOSO (I60-I67†)</t>
  </si>
  <si>
    <t>ESQUIZOFRENIA CATATONICA</t>
  </si>
  <si>
    <t>TRASTORNO AFECTIVO BIPOLAR, EPISODIO DEPRESIVO GRAVE PRESENTE CON SINTOMAS PSICOTICOS</t>
  </si>
  <si>
    <t>OTROS CAMBIOS PERDURABLES DE LA PERSONALIDAD</t>
  </si>
  <si>
    <t>CICLOTIMIA</t>
  </si>
  <si>
    <t>TRASTORNO PERSISTENTE DEL HUMOR [AFECTIVO], NO ESPECIFICADO</t>
  </si>
  <si>
    <t>F952</t>
  </si>
  <si>
    <t>TRASTORNOS POR TICS MOTORES Y VOCALES MULTIPLES COMBINADOS [DE LA TOURETTE]</t>
  </si>
  <si>
    <t>TRASTORNO DEL DESARROLLO PSICOSEXUAL, NO ESPECIFICADO</t>
  </si>
  <si>
    <t>G418</t>
  </si>
  <si>
    <t>OTROS ESTADOS EPILÉPTICOS</t>
  </si>
  <si>
    <t>TRASTORNO DE LA CONDUCTA INSOCIABLE</t>
  </si>
  <si>
    <t>ENVENENAMIENTO AUTOINFLIGIDO INTENCIONALMENTE POR, Y EXPOSICION A ANALGESICOS NO NARCOTICOS, ANTIPIRETICOS Y ANTIRREUMATICOS: VIVIENDA</t>
  </si>
  <si>
    <t>ENVENENAMIENTO AUTOINFLIGIDO INTENCIONALMENTE POR, Y EXPOSICION AL ALCOHOL: CALLES Y CARRETERAS</t>
  </si>
  <si>
    <t>X680</t>
  </si>
  <si>
    <t>ENVENENAMIENTO AUTOINFLIGIDO INTENCIONALMENTE POR, Y EXPOSICION A PLAGUICIDAS: VIVIENDA</t>
  </si>
  <si>
    <t>F070</t>
  </si>
  <si>
    <t>TRASTORNO DE LA PERSONALIDAD, ORGANICO</t>
  </si>
  <si>
    <t>ENVENENAMIENTO AUTOINFLIGIDO INTENCIONALMENTE POR, Y EXPOSICION A OTROS PRODUCTOS QUIMICOS Y SUSTANCIAS NOCIVAS, Y LOS NO ESPECIFICADOS: VIVIENDA</t>
  </si>
  <si>
    <t>TRASTORNO ESQUIZOTIPICO</t>
  </si>
  <si>
    <t>FOBIAS ESPECIFICADAS [AISLADAS]</t>
  </si>
  <si>
    <t>PROBLEMAS EN LA RELACION ENTRE ESPOSOS O PAREJA</t>
  </si>
  <si>
    <t>OTROS TIPOS DE RETRASO MENTAL PROFUNDO: OTROS DETERIOROS DEL COMPORTAMIENTO</t>
  </si>
  <si>
    <t>OTROS TIPOS DE RETRASO MENTAL PROFUNDO: DETERIORO DEL COMPORTAMIENTO DE GRADO NO ESPECIFICADO</t>
  </si>
  <si>
    <t>DEMENCIA VASCULAR DE COMIENZO AGUDO</t>
  </si>
  <si>
    <t>DEMENCIA VASCULAR SUBCORTICAL</t>
  </si>
  <si>
    <t>EFECTO TOXICO DE GASES, HUMOS Y VAPORES: OTROS GASES, HUMOS Y VAPORES ESPECIFICADOS</t>
  </si>
  <si>
    <t>EFECTO TOXICO DE GASES, HUMOS Y VAPORES: GASES, HUMOS Y VAPORES NO ESPECIFICADOS</t>
  </si>
  <si>
    <t>AGORAFOBIA</t>
  </si>
  <si>
    <t>EFECTO TOXICO DE PLAGUICIDAS [PESTICIDAS]: OTROS INSECTICIDAS</t>
  </si>
  <si>
    <t>EFECTO TOXICO DE PLAGUICIDAS [PESTICIDAS]: RODENTICIDAS</t>
  </si>
  <si>
    <t>TRASTORNO DE LA PERSONALIDAD DEPENDIENTE</t>
  </si>
  <si>
    <t>OTROS TRASTORNOS DEL HUMOR [AFECTIVOS] PERSISTENTES</t>
  </si>
  <si>
    <t>OTROS TRASTORNOS NEUROTICOS ESPECIFICADOS</t>
  </si>
  <si>
    <t>ENVENENAMIENTO AUTOINFLIGIDO INTENCIONALMENTE POR, Y EXPOSICION A OTRAS DROGAS QUE ACTUAN SOBRE EL SISTEMA NERVIOSO AUTONOMO: VIVIENDA</t>
  </si>
  <si>
    <t>VAGINISMO NO ORGANICO</t>
  </si>
  <si>
    <t>PROBLEMAS RELACIONADOS CON EL DESEMPLEO, NO ESPECIFICADOS</t>
  </si>
  <si>
    <t>F601</t>
  </si>
  <si>
    <t>TRASTORNO ESQUIZOIDE DE LA PERSONALIDAD</t>
  </si>
  <si>
    <t>PROBLEMAS RELACIONADOS CON LA AUSENCIA DE UN MIEMBRO DE LA FAMILIA</t>
  </si>
  <si>
    <t>TRASTORNO DE LA PERSONALIDAD ANSIOSA (EVASIVA, ELUSIVA)</t>
  </si>
  <si>
    <t>PROBLEMA NO ESPECIFICADO RELACIONADO CON SERVICIOS MEDICOS Y DE SALUD</t>
  </si>
  <si>
    <t>JUEGO PATOLOGICO</t>
  </si>
  <si>
    <t>F660</t>
  </si>
  <si>
    <t>TRASTORNO DE LA MADURACION SEXUAL</t>
  </si>
  <si>
    <t>F668</t>
  </si>
  <si>
    <t>OTROS TRASTORNOS DEL DESARROLLO PSICOSEXUAL</t>
  </si>
  <si>
    <t>EPISODIO MANIACO, NO ESPECIFICADO</t>
  </si>
  <si>
    <t>F781</t>
  </si>
  <si>
    <t>OTROS TIPOS DE RETRASO MENTAL PROFUNDO: DETERIORO DEL COMPORTAMIENTO SIGNIFICATIVO, QUE REQUIERE ATENCION O TRATAMIENTO</t>
  </si>
  <si>
    <t>TRASTORNO SOMATOMORFO INDIFERENCIADO</t>
  </si>
  <si>
    <t>EFECTO TOXICO DE OTRAS SUSTANCIAS INORGANICAS: SUSTANCIA INORGANICAS, NO ESPECIFICADA</t>
  </si>
  <si>
    <t>TERRORES DEL SUEÑO [TERRORES NOCTURNOS]</t>
  </si>
  <si>
    <t>EFECTO TOXICO DE GASES, HUMOS Y VAPORES: CLORO GASEOSO</t>
  </si>
  <si>
    <t>Z604</t>
  </si>
  <si>
    <t>PROBLEMAS RELACIONADOS CON EXCLUSION Y RECHAZO SOCIAL</t>
  </si>
  <si>
    <t>CAMBIO PERDURABLE DE LA PERSONALIDAD, NO ESPECIFICADO</t>
  </si>
  <si>
    <t>F730</t>
  </si>
  <si>
    <t>RETRASO MENTAL PROFUNDO: DETERIORO DEL COMPORTAMIENTO NULO O MINIMO</t>
  </si>
  <si>
    <t>F812</t>
  </si>
  <si>
    <t>TRASTORNO ESPECIFICO DE LAS HABILIDADES ARITMETICAS</t>
  </si>
  <si>
    <t>X641</t>
  </si>
  <si>
    <t>ENVENENAMIENTO AUTOINFLIGIDO INTENCIONALMENTE POR, Y EXPOSICION A OTRAS DROGAS MEDICAMENTOS Y SUSTANCIAS BIOLOGICAS, Y LOS NO ESPECIFICADOS: INSTITUCION RESIDENCIAL</t>
  </si>
  <si>
    <t>ENVENENAMIENTO AUTOINFLIGIDO INTENCIONALMENTE POR, Y EXPOSICION A OTRAS DROGAS MEDICAMENTOS Y SUSTANCIAS BIOLOGICAS, Y LOS NO ESPECIFICADOS: CALLES Y CARRETERAS</t>
  </si>
  <si>
    <t>TRASTORNO HIPOCONDRIACO</t>
  </si>
  <si>
    <t>X646</t>
  </si>
  <si>
    <t>ENVENENAMIENTO AUTOINFLIGIDO INTENCIONALMENTE POR, Y EXPOSICION A OTRAS DROGAS MEDICAMENTOS Y SUSTANCIAS BIOLOGICAS, Y LOS NO ESPECIFICADOS: AREA INDUSTRIAL Y DE LA CONSTRUCCION</t>
  </si>
  <si>
    <t>DISFUNCION ORGASMICA</t>
  </si>
  <si>
    <t>X660</t>
  </si>
  <si>
    <t>ENVENENAMIENTO AUTOINFLIGIDO INTENCIONALMENTE POR, Y EXPOSICION A DISOLVENTES ORGANICOS E HIDROCARBUROS HALOGENADOS Y SUS VAPORES: VIVIENDA</t>
  </si>
  <si>
    <t>X788</t>
  </si>
  <si>
    <t>LESION AUTOINFLIGIDA INTENCIONALMENTE POR OBJETO CORTANTE: OTRO LUGAR ESPECIFICADO</t>
  </si>
  <si>
    <t>Z610</t>
  </si>
  <si>
    <t>PROBLEMAS RELACIONADOS CON LA PERDIDA DE RELACION AFECTIVA EN LA INFANCIA</t>
  </si>
  <si>
    <t>F633</t>
  </si>
  <si>
    <t>TRICOTILOMANIA</t>
  </si>
  <si>
    <t>OTROS PROBLEMAS RELACIONADOS CON EL ESTILO DE VIDA</t>
  </si>
  <si>
    <t>ELABORACION DE SINTOMAS FISICOS POR CAUSAS PSICOLOGICAS</t>
  </si>
  <si>
    <t>OTROS TRASTORNOS DEL HUMOR [AFECTIVOS], RECURRENTES</t>
  </si>
  <si>
    <t>F844</t>
  </si>
  <si>
    <t>TRASTORNO HIPERACTIVO ASOCIADO CON RETRASO MENTAL Y MOVIMIENTOS ESTEREOTIPADOS</t>
  </si>
  <si>
    <t>OTROS TRASTORNOS DEL HUMOR [AFECTIVOS], ESPECIFICADOS</t>
  </si>
  <si>
    <t>F981</t>
  </si>
  <si>
    <t>ECOPRESIS NO ORGANICA</t>
  </si>
  <si>
    <t>G419</t>
  </si>
  <si>
    <t>ESTADO DE MAL EPILEPTICO DE TIPO NO ESPECIFICADO</t>
  </si>
  <si>
    <t>EFECTO TOXICO DEL ALCOHOL: METANOL</t>
  </si>
  <si>
    <t>T590</t>
  </si>
  <si>
    <t>EFECTO TOXICO DE GASES, HUMOS Y VAPORES: OXIDOS DE NITROGENO</t>
  </si>
  <si>
    <t>T597</t>
  </si>
  <si>
    <t>EFECTO TOXICO DE GASES, HUMOS Y VAPORES: DIOXIDO DE CARBONO</t>
  </si>
  <si>
    <t>BULIMIA NERVIOSA ATIPICA</t>
  </si>
  <si>
    <t>PROBLEMAS RELACIONADOS CON PERSONA QUE VIVE SOLA</t>
  </si>
  <si>
    <t>F530</t>
  </si>
  <si>
    <t>TRASTORNOS MENTALES Y DEL COMPORTAMIENTO LEVES, ASOCIADOS CON EL PUERPERIO, NO CLASIFICADOS EN OTRA PARTE</t>
  </si>
  <si>
    <t>PROBLEMAS RELACIONADOS CON LA LIMITACION DE LAS ACTIVIDADES DEBIDO A DISCAPACIDAD</t>
  </si>
  <si>
    <t>F642</t>
  </si>
  <si>
    <t>TRASTORNO DE LA IDENTIDAD DE GENERO EN LA NIÑEZ</t>
  </si>
  <si>
    <t>OTROS PROBLEMAS RELACIONADOS CON DEPENDENCIA DEL PRESTADOR DE SERVICIOS</t>
  </si>
  <si>
    <t>F658</t>
  </si>
  <si>
    <t>OTROS TRASTORNOS DE LA PREFERENCIA SEXUAL</t>
  </si>
  <si>
    <t>HISTORIA FAMILIAR DE OTROS TRASTORNOS MENTALES Y DEL COMPORTAMIENTO</t>
  </si>
  <si>
    <t>F024</t>
  </si>
  <si>
    <t>DEMENCIA EN LA ENFERMEDAD POR VIRUS DE LA INMUNODEFICIENCIA HUMANA [VIH] (B22.0†)</t>
  </si>
  <si>
    <t>TRASTORNO DELIRANTE [ESQUIZOFRENIFORME], ORGANICO</t>
  </si>
  <si>
    <t>TRASTORNO DISOCIATIVO, ORGANICO</t>
  </si>
  <si>
    <t>F908</t>
  </si>
  <si>
    <t>OTROS TRASTORNOS HIPERCINETICOS</t>
  </si>
  <si>
    <t>F442</t>
  </si>
  <si>
    <t>ESTUPOR DISOCIATIVO</t>
  </si>
  <si>
    <t>TRASTORNO POR TIC, NO ESPECIFICADO</t>
  </si>
  <si>
    <t>F983</t>
  </si>
  <si>
    <t>PICA EN LA INFANCIA Y LA NIÑEZ</t>
  </si>
  <si>
    <t>F780</t>
  </si>
  <si>
    <t>OTROS TIPOS DE RETRASO MENTAL PROFUNDO: DETERIORO DEL COMPORTAMIENTO NULO O MINIMO</t>
  </si>
  <si>
    <t>EFECTO TOXICO DE SUSTANCIAS CORROSIVAS: EFECTO TOXICO DE SUSTANCIA CORROSIVA, NO ESPECIFICADA</t>
  </si>
  <si>
    <t>PEQUEÑO MAL, NO ESPECIFICADO (SIN ATAQUE DE GRAN MAL)</t>
  </si>
  <si>
    <t>T578</t>
  </si>
  <si>
    <t>EFECTO TOXICO DE OTRAS SUSTANCIAS INORGANICAS: OTRAS SUSTANCIAS INORGANICAS, ESPECIFICADAS</t>
  </si>
  <si>
    <t>P043</t>
  </si>
  <si>
    <t>FETO Y RECIEN NACIDO AFECTADOS POR ALCOHOLISMO DE LA MADRE</t>
  </si>
  <si>
    <t>T513</t>
  </si>
  <si>
    <t>EFECTO TOXICO DEL ALCOHOL: LICOR DE ALCOHOL INSUFICIENTEMENTE DESTILADO</t>
  </si>
  <si>
    <t>T518</t>
  </si>
  <si>
    <t>EFECTO TOXICO DEL ALCOHOL: OTROS ALCOHOLES</t>
  </si>
  <si>
    <t>X609</t>
  </si>
  <si>
    <t>ENVENENAMIENTO AUTOINFLIGIDO INTENCIONALMENTE POR, Y EXPOSICION A ANALGESICOS NO NARCOTICOS, ANTIPIRETICOS Y ANTIRREUMATICOS: LUGAR NO ESPECIFICADO</t>
  </si>
  <si>
    <t>T528</t>
  </si>
  <si>
    <t>EFECTO TOXICO DE DISOLVENTES ORGANICOS: OTROS DISOLVENTES ORGANICOS</t>
  </si>
  <si>
    <t>X612</t>
  </si>
  <si>
    <t>ENVENENAMIENTO AUTOINFLIGIDO INTENCIONALMENTE POR, Y EXPOSICION A DROGAS ANTIEPILEPTICAS, SEDANTES, HIPNOTICAS, ANTIPARKINSONIANAS Y PSICOTROPICAS, NO CLASIFICADAS EN OTRA PARTE: ESCUELAS, OTRAS INSTITUCIONES Y AREAS ADMINISTRATIVAS PUBLICAS</t>
  </si>
  <si>
    <t>T541</t>
  </si>
  <si>
    <t>EFECTO TOXICO DE SUSTANCIAS CORROSIVAS: OTROS COMPUESTOS ORGANICOS CORROSIVOS</t>
  </si>
  <si>
    <t>X620</t>
  </si>
  <si>
    <t>ENVENENAMIENTO AUTOINFLIGIDO INTENCIONALMENTE POR, Y EXPOSICION A NARCOTICOS Y PSICODISLEPTICOS [ALUCINOGENOS], NO CLASIFICADOS EN OTRA PARTE: VIVIENDA</t>
  </si>
  <si>
    <t>T568</t>
  </si>
  <si>
    <t>EFECTO TOXICO DE METALES: OTROS METALES</t>
  </si>
  <si>
    <t>ENVENENAMIENTO AUTOINFLIGIDO INTENCIONALMENTE POR, Y EXPOSICION AL ALCOHOL: COMERCIO Y AREAS DE SERVICIO</t>
  </si>
  <si>
    <t>X688</t>
  </si>
  <si>
    <t>ENVENENAMIENTO AUTOINFLIGIDO INTENCIONALMENTE POR, Y EXPOSICION A PLAGUICIDAS: OTRO LUGAR ESPECIFICADO</t>
  </si>
  <si>
    <t>X789</t>
  </si>
  <si>
    <t>LESION AUTOINFLIGIDA INTENCIONALMENTE POR OBJETO CORTANTE: LUGAR NO ESPECIFICADO</t>
  </si>
  <si>
    <t>X645</t>
  </si>
  <si>
    <t>ENVENENAMIENTO AUTOINFLIGIDO INTENCIONALMENTE POR, Y EXPOSICION A OTRAS DROGAS MEDICAMENTOS Y SUSTANCIAS BIOLOGICAS, Y LOS NO ESPECIFICADOS: COMERCIO Y AREAS DE SERVICIO</t>
  </si>
  <si>
    <t>OTROS PROBLEMAS Y LOS NO ESPECIFICADOS RELACIONADOS CON EL EMPLEO</t>
  </si>
  <si>
    <t>OTROS PROBLEMAS RELACIONADOS CON LA VIVIENDA Y LAS CIRCUNSTANCIAS ECONOMICAS</t>
  </si>
  <si>
    <t>X848</t>
  </si>
  <si>
    <t>LESION AUTOINFLIGIDA INTENCIONALMENTE POR MEDIOS NO ESPECIFICADOS: OTRO LUGAR ESPECIFICADO</t>
  </si>
  <si>
    <t>Z621</t>
  </si>
  <si>
    <t>PROBLEMAS RELACIONADOS CON LA SOBREPROTECCION DE LOS PADRES</t>
  </si>
  <si>
    <t>X849</t>
  </si>
  <si>
    <t>LESION AUTOINFLIGIDA INTENCIONALMENTE POR MEDIOS NO ESPECIFICADOS: LUGAR NO ESPECIFICADO</t>
  </si>
  <si>
    <t>PROBLEMAS RELACIONADOS CON LA RUPTURA FAMILIAR POR SEPARACION O DIVORCIO</t>
  </si>
  <si>
    <t>OTROS PROBLEMAS RELACIONADOS CON LA EDUCACION Y LA ALFABETIZACION</t>
  </si>
  <si>
    <t>PROBLEMAS RELACIONADOS CON EL ESTRÉS, NO CLASIFICADOS EN OTRA PARTE</t>
  </si>
  <si>
    <t>PROBLEMAS RELACIONADOS CON PRISION Y OTRO ENCARCELAMIENTO</t>
  </si>
  <si>
    <t>F061</t>
  </si>
  <si>
    <t>TRASTORNO CATATONICO, ORGANICO</t>
  </si>
  <si>
    <t>DEPRESION POSTESQUIZOFRENICA</t>
  </si>
  <si>
    <t>ALUCINOSIS ORGANICA</t>
  </si>
  <si>
    <t>OTROS TRASTORNOS DELIRANTES PERSISTENTES</t>
  </si>
  <si>
    <t>SINDROME POSTCONCUSIONAL</t>
  </si>
  <si>
    <t>F308</t>
  </si>
  <si>
    <t>OTROS EPISODIOS MANIACOS</t>
  </si>
  <si>
    <t>ACTOS E IDEAS OBSESIVAS MIXTOS</t>
  </si>
  <si>
    <t>TRASTORNO DELIRANTE PERSISTENTE, NO ESPECIFICADO</t>
  </si>
  <si>
    <t>MANIA SIN SINTOMAS PSICOTICOS</t>
  </si>
  <si>
    <t>NEURASTENIA</t>
  </si>
  <si>
    <t>F481</t>
  </si>
  <si>
    <t>SINDROME DE DESPERSONALIZACION Y DESVINCULACION DE LA REALIDAD</t>
  </si>
  <si>
    <t>TRASTORNO NEUROTICO, NO ESPECIFICADO</t>
  </si>
  <si>
    <t>BULIMIA NERVIOSA</t>
  </si>
  <si>
    <t>SONAMBULISMO</t>
  </si>
  <si>
    <t>PESADILLAS</t>
  </si>
  <si>
    <t>F501</t>
  </si>
  <si>
    <t>ANOREXIA NERVIOSA ATIPICA</t>
  </si>
  <si>
    <t>FALLA DE LA RESPUESTA GENITAL</t>
  </si>
  <si>
    <t>F538</t>
  </si>
  <si>
    <t>TRASTORNOS MENTALES Y DEL COMPORTAMIENTO ASOCIADOS CON EL PUERPERIO, NO CLASIFICADOS EN OTRA PARTE</t>
  </si>
  <si>
    <t>CAMBIO PERDURABLE DE LA PERSONALIDAD DESPUES DE UNA EXPERIENCIA CATASTROFICA</t>
  </si>
  <si>
    <t>AFASIA ADQUIRIDA CON EPILEPSIA [LANDAU-KLEFFNER]</t>
  </si>
  <si>
    <t>F521</t>
  </si>
  <si>
    <t>AVERSION AL SEXO Y FALTA DE GOCE SEXUAL</t>
  </si>
  <si>
    <t>F843</t>
  </si>
  <si>
    <t>OTRO TRASTORNO DESINTEGRATIVO DE LA NIÑEZ</t>
  </si>
  <si>
    <t>F842</t>
  </si>
  <si>
    <t>SINDROME DE RETT</t>
  </si>
  <si>
    <t>F933</t>
  </si>
  <si>
    <t>TRASTORNO DE RIVALIDAD ENTRE HERMANOS</t>
  </si>
  <si>
    <t>F940</t>
  </si>
  <si>
    <t>MUTISMO ELECTIVO</t>
  </si>
  <si>
    <t>F950</t>
  </si>
  <si>
    <t>TRASTORNO POR TIC TRANSITORIO</t>
  </si>
  <si>
    <t>F941</t>
  </si>
  <si>
    <t>TRASTORNO DE VINCULACION REACTIVA EN LA NIÑEZ</t>
  </si>
  <si>
    <t>G411</t>
  </si>
  <si>
    <t>ESTADO DE PEQUEÑO MAL EPILEPTICO</t>
  </si>
  <si>
    <t>ESTADO DE MAL EPILEPTICO PARCIAL COMPLEJO</t>
  </si>
  <si>
    <t>F958</t>
  </si>
  <si>
    <t>OTROS TRASTORNOS POR TIC</t>
  </si>
  <si>
    <t>G450</t>
  </si>
  <si>
    <t>SINDROME ARTERIAL VERTEBRO-BASILAR</t>
  </si>
  <si>
    <t>G406</t>
  </si>
  <si>
    <t>ATAQUES DE GRAN MAL, NO ESPECIFICADOS (CON O SIN PEQUEÑO MAL)</t>
  </si>
  <si>
    <t>TRASTORNOS DEL RITMO NICTAMERAL</t>
  </si>
  <si>
    <t>G474</t>
  </si>
  <si>
    <t>NARCOLEPSIA Y CATAPLEXIA</t>
  </si>
  <si>
    <t>Q860</t>
  </si>
  <si>
    <t>SINDROME FETAL (DISMORFICO) DEBIDO AL ALCOHOL</t>
  </si>
  <si>
    <t>SINDROME DE LA ARTERIA CAROTIDA (HEMISFÉRICO)</t>
  </si>
  <si>
    <t>T524</t>
  </si>
  <si>
    <t>EFECTO TOXICO DE DISOLVENTES ORGANICOS: CETONAS</t>
  </si>
  <si>
    <t>T535</t>
  </si>
  <si>
    <t>EFECTO TOXICO DE LOS DERIVADOS HALOGENADOS DE LOS HIDROCARBUROS ALIFATICOS Y AROMATICOS: CLOROFLUORCARBUROS</t>
  </si>
  <si>
    <t>T531</t>
  </si>
  <si>
    <t>EFECTO TOXICO DE LOS DERIVADOS HALOGENADOS DE LOS HIDROCARBUROS ALIFATICOS Y AROMATICOS: CLOROFORMO</t>
  </si>
  <si>
    <t>T536</t>
  </si>
  <si>
    <t>EFECTO TOXICO DE LOS DERIVADOS HALOGENADOS DE LOS HIDROCARBUROS ALIFATICOS Y AROMATICOS: OTROS DERIVADOS HALOGENADOS DE LOS HIDROCARBUROS ALIFATICOS</t>
  </si>
  <si>
    <t>T537</t>
  </si>
  <si>
    <t>EFECTO TOXICO DE LOS DERIVADOS HALOGENADOS DE LOS HIDROCARBUROS ALIFATICOS Y AROMATICOS: OTROS DERIVADOS HALOGENADOS DE LOS HIDROCARBUROS AROMATICOS</t>
  </si>
  <si>
    <t>T542</t>
  </si>
  <si>
    <t>EFECTO TOXICO DE SUSTANCIAS CORROSIVAS: ACIDOS CORROSIVOS Y SUSTANCIAS ACIDAS SIMILARES</t>
  </si>
  <si>
    <t>EFECTO TOXICO DE METALES: PLOMO Y SUS COMPUESTOS</t>
  </si>
  <si>
    <t>EFECTO TOXICO DE METALES: MERCURIO Y SUS COMPUESTOS</t>
  </si>
  <si>
    <t>EFECTO TOXICO DE PLAGUICIDAS [PESTICIDAS]: HERBICIDAS Y FUNGICIDAS</t>
  </si>
  <si>
    <t>T569</t>
  </si>
  <si>
    <t>EFECTO TOXICO DE METALES: METAL, NO ESPECIFICADO</t>
  </si>
  <si>
    <t>EFECTO TOXICO DE PLAGUICIDAS [PESTICIDAS]: OTROS PLAGUICIDAS</t>
  </si>
  <si>
    <t>T570</t>
  </si>
  <si>
    <t>EFECTO TOXICO DE OTRAS SUSTANCIAS INORGANICAS: ARSENICO Y SUS COMPUESTOS</t>
  </si>
  <si>
    <t>T609</t>
  </si>
  <si>
    <t>EFECTO TOXICO DE PLAGUICIDAS [PESTICIDAS]: PLAGUICIDA NO ESPECIFICADO</t>
  </si>
  <si>
    <t>T573</t>
  </si>
  <si>
    <t>EFECTO TOXICO DE OTRAS SUSTANCIAS INORGANICAS: ACIDO CIANHIDRICO</t>
  </si>
  <si>
    <t>X608</t>
  </si>
  <si>
    <t>ENVENENAMIENTO AUTOINFLIGIDO INTENCIONALMENTE POR, Y EXPOSICION A ANALGESICOS NO NARCOTICOS, ANTIPIRETICOS Y ANTIRREUMATICOS: OTRO LUGAR ESPECIFICADO</t>
  </si>
  <si>
    <t>X611</t>
  </si>
  <si>
    <t>ENVENENAMIENTO AUTOINFLIGIDO INTENCIONALMENTE POR, Y EXPOSICION A DROGAS ANTIEPILEPTICAS, SEDANTES, HIPNOTICAS, ANTIPARKINSONIANAS Y PSICOTROPICAS, NO CLASIFICADAS EN OTRA PARTE: INSTITUCION RESIDENCIAL</t>
  </si>
  <si>
    <t>X601</t>
  </si>
  <si>
    <t>ENVENENAMIENTO AUTOINFLIGIDO INTENCIONALMENTE POR, Y EXPOSICION A ANALGESICOS NO NARCOTICOS, ANTIPIRETICOS Y ANTIRREUMATICOS: INSTITUCION RESIDENCIAL</t>
  </si>
  <si>
    <t>ENVENENAMIENTO AUTOINFLIGIDO INTENCIONALMENTE POR, Y EXPOSICION A ANALGESICOS NO NARCOTICOS, ANTIPIRETICOS Y ANTIRREUMATICOS: AREAS DE DEPORTE Y ATLETISMO</t>
  </si>
  <si>
    <t>X642</t>
  </si>
  <si>
    <t>ENVENENAMIENTO AUTOINFLIGIDO INTENCIONALMENTE POR, Y EXPOSICION A OTRAS DROGAS MEDICAMENTOS Y SUSTANCIAS BIOLOGICAS, Y LOS NO ESPECIFICADOS: ESCUELAS, OTRAS INSTITUCIONES Y AREAS ADMINISTRATIVAS PUBLICAS</t>
  </si>
  <si>
    <t>X604</t>
  </si>
  <si>
    <t>ENVENENAMIENTO AUTOINFLIGIDO INTENCIONALMENTE POR, Y EXPOSICION A ANALGESICOS NO NARCOTICOS, ANTIPIRETICOS Y ANTIRREUMATICOS: CALLES Y CARRETERAS</t>
  </si>
  <si>
    <t>X643</t>
  </si>
  <si>
    <t>ENVENENAMIENTO AUTOINFLIGIDO INTENCIONALMENTE POR, Y EXPOSICION A OTRAS DROGAS MEDICAMENTOS Y SUSTANCIAS BIOLOGICAS, Y LOS NO ESPECIFICADOS: AREAS DE DEPORTE Y ATLETISMO</t>
  </si>
  <si>
    <t>ENVENENAMIENTO AUTOINFLIGIDO INTENCIONALMENTE POR, Y EXPOSICION A DROGAS ANTIEPILEPTICAS, SEDANTES, HIPNOTICAS, ANTIPARKINSONIANAS Y PSICOTROPICAS, NO CLASIFICADAS EN OTRA PARTE: LUGAR NO ESPECIFICADO</t>
  </si>
  <si>
    <t>ENVENENAMIENTO AUTOINFLIGIDO INTENCIONALMENTE POR, Y EXPOSICION A OTRAS DROGAS MEDICAMENTOS Y SUSTANCIAS BIOLOGICAS, Y LOS NO ESPECIFICADOS: OTRO LUGAR ESPECIFICADO</t>
  </si>
  <si>
    <t>X628</t>
  </si>
  <si>
    <t>ENVENENAMIENTO AUTOINFLIGIDO INTENCIONALMENTE POR, Y EXPOSICION A NARCOTICOS Y PSICODISLEPTICOS [ALUCINOGENOS], NO CLASIFICADOS EN OTRA PARTE: OTRO LUGAR ESPECIFICADO</t>
  </si>
  <si>
    <t>X629</t>
  </si>
  <si>
    <t>ENVENENAMIENTO AUTOINFLIGIDO INTENCIONALMENTE POR, Y EXPOSICION A NARCOTICOS Y PSICODISLEPTICOS [ALUCINOGENOS], NO CLASIFICADOS EN OTRA PARTE: LUGAR NO ESPECIFICADO</t>
  </si>
  <si>
    <t>X701</t>
  </si>
  <si>
    <t>LESION AUTOINFLIGIDA INTENCIONALMENTE POR AHORCAMIENTO, ESTRANGULAMIENTO O SOFOCACION: INSTITUCION RESIDENCIAL</t>
  </si>
  <si>
    <t>X633</t>
  </si>
  <si>
    <t>ENVENENAMIENTO AUTOINFLIGIDO INTENCIONALMENTE POR, Y EXPOSICION A OTRAS DROGAS QUE ACTUAN SOBRE EL SISTEMA NERVIOSO AUTONOMO: AREAS DE DEPORTE Y ATLETISMO</t>
  </si>
  <si>
    <t>X709</t>
  </si>
  <si>
    <t>LESION AUTOINFLIGIDA INTENCIONALMENTE POR AHORCAMIENTO, ESTRANGULAMIENTO O SOFOCACION: LUGAR NO ESPECIFICADO</t>
  </si>
  <si>
    <t>X639</t>
  </si>
  <si>
    <t>ENVENENAMIENTO AUTOINFLIGIDO INTENCIONALMENTE POR, Y EXPOSICION A OTRAS DROGAS QUE ACTUAN SOBRE EL SISTEMA NERVIOSO AUTONOMO: LUGAR NO ESPECIFICADO</t>
  </si>
  <si>
    <t>X800</t>
  </si>
  <si>
    <t>LESION AUTOINFLIGIDA INTENCIONALMENTE AL SALTAR DESDE UN LUGAR ELEVADO: VIVIENDA</t>
  </si>
  <si>
    <t>X647</t>
  </si>
  <si>
    <t>ENVENENAMIENTO AUTOINFLIGIDO INTENCIONALMENTE POR, Y EXPOSICION A OTRAS DROGAS MEDICAMENTOS Y SUSTANCIAS BIOLOGICAS, Y LOS NO ESPECIFICADOS: GRANJA</t>
  </si>
  <si>
    <t>X830</t>
  </si>
  <si>
    <t>LESION AUTOINFLIGIDA INTENCIONALMENTE POR OTROS MEDIOS ESPECIFICADOS: VIVIENDA</t>
  </si>
  <si>
    <t>X839</t>
  </si>
  <si>
    <t>LESION AUTOINFLIGIDA INTENCIONALMENTE POR OTROS MEDIOS ESPECIFICADOS: LUGAR NO ESPECIFICADO</t>
  </si>
  <si>
    <t>ENVENENAMIENTO AUTOINFLIGIDO INTENCIONALMENTE POR, Y EXPOSICION AL ALCOHOL: VIVIENDA</t>
  </si>
  <si>
    <t>X842</t>
  </si>
  <si>
    <t>LESION AUTOINFLIGIDA INTENCIONALMENTE POR MEDIOS NO ESPECIFICADOS: ESCUELAS, OTRAS INSTITUCIONES Y AREAS ADMINISTRATIVAS PUBLICAS</t>
  </si>
  <si>
    <t>X651</t>
  </si>
  <si>
    <t>ENVENENAMIENTO AUTOINFLIGIDO INTENCIONALMENTE POR, Y EXPOSICION AL ALCOHOL: INSTITUCION RESIDENCIAL</t>
  </si>
  <si>
    <t>X844</t>
  </si>
  <si>
    <t>LESION AUTOINFLIGIDA INTENCIONALMENTE POR MEDIOS NO ESPECIFICADOS: CALLES Y CARRETERAS</t>
  </si>
  <si>
    <t>X658</t>
  </si>
  <si>
    <t>ENVENENAMIENTO AUTOINFLIGIDO INTENCIONALMENTE POR, Y EXPOSICION AL ALCOHOL: OTRO LUGAR ESPECIFICADO</t>
  </si>
  <si>
    <t>OTROS PROBLEMAS DE TENSION FISICA O MENTAL RELACIONADAS CON EL TRABAJO</t>
  </si>
  <si>
    <t>X670</t>
  </si>
  <si>
    <t>ENVENENAMIENTO AUTOINFLIGIDO INTENCIONALMENTE POR, Y EXPOSICION A OTROS GASES Y VAPORES: VIVIENDA</t>
  </si>
  <si>
    <t>Z595</t>
  </si>
  <si>
    <t>PROBLEMAS RELACIONADOS CON POBREZA EXTREMA</t>
  </si>
  <si>
    <t>X681</t>
  </si>
  <si>
    <t>ENVENENAMIENTO AUTOINFLIGIDO INTENCIONALMENTE POR, Y EXPOSICION A PLAGUICIDAS: INSTITUCION RESIDENCIAL</t>
  </si>
  <si>
    <t>X689</t>
  </si>
  <si>
    <t>ENVENENAMIENTO AUTOINFLIGIDO INTENCIONALMENTE POR, Y EXPOSICION A PLAGUICIDAS: LUGAR NO ESPECIFICADO</t>
  </si>
  <si>
    <t>PROBLEMAS RELACIONADOS CON OTRAS EXPERIENCIAS NEGATIVAS EN LA INFANCIA</t>
  </si>
  <si>
    <t>X691</t>
  </si>
  <si>
    <t>ENVENENAMIENTO AUTOINFLIGIDO INTENCIONALMENTE POR, Y EXPOSICION A OTROS PRODUCTOS QUIMICOS Y SUSTANCIAS NOCIVAS, Y LOS NO ESPECIFICADOS: INSTITUCION RESIDENCIAL</t>
  </si>
  <si>
    <t>Z619</t>
  </si>
  <si>
    <t>PROBLEMAS RELACIONADOS CON EXPERIENCIA NEGATIVA NO ESPECIFICADA EN LA INFANCIA</t>
  </si>
  <si>
    <t>X697</t>
  </si>
  <si>
    <t>ENVENENAMIENTO AUTOINFLIGIDO INTENCIONALMENTE POR, Y EXPOSICION A OTROS PRODUCTOS QUIMICOS Y SUSTANCIAS NOCIVAS, Y LOS NO ESPECIFICADOS: GRANJA</t>
  </si>
  <si>
    <t>ENVENENAMIENTO AUTOINFLIGIDO INTENCIONALMENTE POR, Y EXPOSICION A OTROS PRODUCTOS QUIMICOS Y SUSTANCIAS NOCIVAS, Y LOS NO ESPECIFICADOS: LUGAR NO ESPECIFICADO</t>
  </si>
  <si>
    <t>Z721</t>
  </si>
  <si>
    <t>PROBLEMAS RELACIONADOS CON EL USO DE ALCOHOL</t>
  </si>
  <si>
    <t>LESION AUTOINFLIGIDA INTENCIONALMENTE POR AHOGAMIENTO Y SUMERSION: OTRO LUGAR ESPECIFICADO</t>
  </si>
  <si>
    <t>OTROS PROBLEMAS RELACIONADOS CON DIFICULTADES CON EL MODO DE VIDA</t>
  </si>
  <si>
    <t>X740</t>
  </si>
  <si>
    <t>LESION AUTOINFLIGIDA INTENCIONALMENTE POR DISPARO DE OTRAS ARMAS DE FUEGO, Y LAS NO ESPECIFICADAS: VIVIENDA</t>
  </si>
  <si>
    <t>Z739</t>
  </si>
  <si>
    <t>PROBLEMAS NO ESPECIFICADOS RELACIONADOS CON DIFICULTADES CON EL MODO DE VIDA</t>
  </si>
  <si>
    <t>X741</t>
  </si>
  <si>
    <t>LESION AUTOINFLIGIDA INTENCIONALMENTE POR DISPARO DE OTRAS ARMAS DE FUEGO, Y LAS NO ESPECIFICADAS: INSTITUCION RESIDENCIAL</t>
  </si>
  <si>
    <t>PROBLEMAS RELACIONADOS CON MOVILIDAD REDUCIDA</t>
  </si>
  <si>
    <t>X782</t>
  </si>
  <si>
    <t>LESION AUTOINFLIGIDA INTENCIONALMENTE POR OBJETO CORTANTE: ESCUELAS, OTRAS INSTITUCIONES Y AREAS ADMINISTRATIVAS PUBLICAS</t>
  </si>
  <si>
    <t>Z752</t>
  </si>
  <si>
    <t>PROBLEMAS RELACIONADOS CON PERSONA EN OTRO PERIODO DE ESPERA PARA INVESTIGACION Y TRATAMIENTO</t>
  </si>
  <si>
    <t>X784</t>
  </si>
  <si>
    <t>LESION AUTOINFLIGIDA INTENCIONALMENTE POR OBJETO CORTANTE: CALLES Y CARRETERAS</t>
  </si>
  <si>
    <t>Z810</t>
  </si>
  <si>
    <t>HISTORIA FAMILIAR DE RETARDO MENTAL</t>
  </si>
  <si>
    <t>Z550</t>
  </si>
  <si>
    <t>PROBLEMAS RELACIONADOS CON EL ANALFABETISMO O BAJO NIVEL DE INSTRUCCIÓN</t>
  </si>
  <si>
    <t>PROBLEMAS RELACIONADOS CON AMENAZA DE PERDIDA DEL EMPLEO</t>
  </si>
  <si>
    <t>Z575</t>
  </si>
  <si>
    <t>EXPOSICION OCUPACIONAL A AGENTES TOXICOS EN OTRAS INDUSTRIAS</t>
  </si>
  <si>
    <t>PROBLEMAS RELACIONADOS CON VIVIENDA INADECUADA</t>
  </si>
  <si>
    <t>PROBLEMAS NO ESPECIFICADOS RELACIONADOS CON LA VIVIENDA Y LAS CIRCUNSTANCIAS ECONOMICAS</t>
  </si>
  <si>
    <t>PROBLEMAS RELACIONADOS CON EL AJUSTE A LAS TRANSICIONES DEL CICLO VITAL</t>
  </si>
  <si>
    <t>Z722</t>
  </si>
  <si>
    <t>PROBLEMAS RELACIONADOS CON EL USO DE DROGAS</t>
  </si>
  <si>
    <t>PROBLEMAS RELACIONADOS CON LA FALTA DE RELAJACION Y DESCANSO</t>
  </si>
  <si>
    <t>PROBLEMAS RELACIONADOS CON HABILIDADES SOCIALES INADECUADAS, NO CLASIFICADAS EN OTRA PARTE</t>
  </si>
  <si>
    <t>Z735</t>
  </si>
  <si>
    <t>PROBLEMAS RELACIONADOS CON EL CONFLICTO DEL ROL SOCIAL, NO CLASIFICADOS EN OTRA PARTE</t>
  </si>
  <si>
    <t>PROBLEMAS RELACIONADOS CON ATENCION DE SALUD NO DISPONIBLE O INACCESIBLE</t>
  </si>
  <si>
    <t>Z809</t>
  </si>
  <si>
    <t>HISTORIA FAMILIAR DE TUMOR MALIGNO, DE SITIO NO ESPECIFICADO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</si>
</sst>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wrapText="1"/>
    </xf>
    <xf numFmtId="0" fontId="2" fillId="2" borderId="1" xfId="0" applyFont="1" applyFill="1" applyBorder="1"/>
    <xf numFmtId="165" fontId="2" fillId="2" borderId="1" xfId="1" applyNumberFormat="1" applyFont="1" applyFill="1" applyBorder="1"/>
    <xf numFmtId="0" fontId="0" fillId="0" borderId="1" xfId="0" applyBorder="1"/>
    <xf numFmtId="165" fontId="0" fillId="0" borderId="1" xfId="1" applyNumberFormat="1" applyFont="1" applyBorder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wrapText="1"/>
    </xf>
    <xf numFmtId="165" fontId="2" fillId="3" borderId="1" xfId="1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19050</xdr:rowOff>
    </xdr:from>
    <xdr:ext cx="1938668" cy="504825"/>
    <xdr:pic>
      <xdr:nvPicPr>
        <xdr:cNvPr id="3" name="2 Imagen">
          <a:extLst>
            <a:ext uri="{FF2B5EF4-FFF2-40B4-BE49-F238E27FC236}">
              <a16:creationId xmlns:a16="http://schemas.microsoft.com/office/drawing/2014/main" id="{1174C7B1-A040-401E-BA06-0A6F842D1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9550"/>
          <a:ext cx="1938668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0</xdr:row>
      <xdr:rowOff>104775</xdr:rowOff>
    </xdr:from>
    <xdr:ext cx="2143125" cy="558065"/>
    <xdr:pic>
      <xdr:nvPicPr>
        <xdr:cNvPr id="2" name="2 Imagen">
          <a:extLst>
            <a:ext uri="{FF2B5EF4-FFF2-40B4-BE49-F238E27FC236}">
              <a16:creationId xmlns:a16="http://schemas.microsoft.com/office/drawing/2014/main" id="{6ABF1206-E5A8-40AE-91F9-A0701D4B8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104775"/>
          <a:ext cx="2143125" cy="558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-DES-009\Downloads\LISTA_CIE_10_DX_SM_Y%20SPA%20(1).xlsx" TargetMode="External"/><Relationship Id="rId1" Type="http://schemas.openxmlformats.org/officeDocument/2006/relationships/externalLinkPath" Target="LISTA_CIE_10_DX_SM_Y%20S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M+"/>
      <sheetName val="SPA"/>
    </sheetNames>
    <sheetDataSet>
      <sheetData sheetId="0">
        <row r="2">
          <cell r="A2" t="str">
            <v>COD_DX</v>
          </cell>
          <cell r="B2" t="str">
            <v>NOMBRE DX SALD MENTAL</v>
          </cell>
        </row>
        <row r="3">
          <cell r="A3" t="str">
            <v>F000</v>
          </cell>
          <cell r="B3" t="str">
            <v>DEMENCIA EN LA ENFERMEDAD DE ALZHEIMER, DE COMIENZO TEMPRANO (G30.0†)</v>
          </cell>
        </row>
        <row r="4">
          <cell r="A4" t="str">
            <v>F001</v>
          </cell>
          <cell r="B4" t="str">
            <v>DEMENCIA EN LA ENFERMEDAD DE ALZHEIMER, DE COMIENZO TARDIO (G30.1†)</v>
          </cell>
        </row>
        <row r="5">
          <cell r="A5" t="str">
            <v>F002</v>
          </cell>
          <cell r="B5" t="str">
            <v>DEMENCIA EN LA ENFERMEDAD DE ALZHEIMER, ATIPICA O DE TIPO MIXTO (G30.8†)</v>
          </cell>
        </row>
        <row r="6">
          <cell r="A6" t="str">
            <v>F009</v>
          </cell>
          <cell r="B6" t="str">
            <v>DEMENCIA EN LA ENFERMEDAD DE ALZHEIMER, NO ESPECIFICADA (G30.9†)</v>
          </cell>
        </row>
        <row r="7">
          <cell r="A7" t="str">
            <v>F010</v>
          </cell>
          <cell r="B7" t="str">
            <v>DEMENCIA VASCULAR DE COMIENZO AGUDO</v>
          </cell>
        </row>
        <row r="8">
          <cell r="A8" t="str">
            <v>F011</v>
          </cell>
          <cell r="B8" t="str">
            <v>DEMENCIA VASCULAR POR INFARTOS MULTIPLES</v>
          </cell>
        </row>
        <row r="9">
          <cell r="A9" t="str">
            <v>F012</v>
          </cell>
          <cell r="B9" t="str">
            <v>DEMENCIA VASCULAR SUBCORTICAL</v>
          </cell>
        </row>
        <row r="10">
          <cell r="A10" t="str">
            <v>F013</v>
          </cell>
          <cell r="B10" t="str">
            <v>DEMENCIA VASCULAR MIXTA, CORTICAL Y SUBCORTICAL</v>
          </cell>
        </row>
        <row r="11">
          <cell r="A11" t="str">
            <v>F018</v>
          </cell>
          <cell r="B11" t="str">
            <v>OTRAS DEMENCIAS VASCULARES</v>
          </cell>
        </row>
        <row r="12">
          <cell r="A12" t="str">
            <v>F019</v>
          </cell>
          <cell r="B12" t="str">
            <v>DEMENCIA VASCULAR, NO ESPECIFICADA</v>
          </cell>
        </row>
        <row r="13">
          <cell r="A13" t="str">
            <v>F020</v>
          </cell>
          <cell r="B13" t="str">
            <v>DEMENCIA EN LA ENFERMEDAD DE PICK (G31.0†)</v>
          </cell>
        </row>
        <row r="14">
          <cell r="A14" t="str">
            <v>F021</v>
          </cell>
          <cell r="B14" t="str">
            <v>DEMENCIA EN LA ENFERMEDAD DE CREUTZFELDT-JAKOB (A81.0†)</v>
          </cell>
        </row>
        <row r="15">
          <cell r="A15" t="str">
            <v>F022</v>
          </cell>
          <cell r="B15" t="str">
            <v>DEMENCIA EN LA ENFERMEDAD DE HUNTINGTON (G10†)</v>
          </cell>
        </row>
        <row r="16">
          <cell r="A16" t="str">
            <v>F023</v>
          </cell>
          <cell r="B16" t="str">
            <v>DEMENCIA EN LA ENFERMEDAD DE PARKINSON (G20†)</v>
          </cell>
        </row>
        <row r="17">
          <cell r="A17" t="str">
            <v>F024</v>
          </cell>
          <cell r="B17" t="str">
            <v>DEMENCIA EN LA ENFERMEDAD POR VIRUS DE LA INMUNODEFICIENCIA HUMANA [VIH] (B22.0†)</v>
          </cell>
        </row>
        <row r="18">
          <cell r="A18" t="str">
            <v>F028</v>
          </cell>
          <cell r="B18" t="str">
            <v>DEMENCIA EN OTRAS ENFERMEDADES ESPECIFICADAS CLASIFICADAS EN OTRA PARTE</v>
          </cell>
        </row>
        <row r="19">
          <cell r="A19" t="str">
            <v>F03X</v>
          </cell>
          <cell r="B19" t="str">
            <v>DEMENCIA , NO ESPECIFICADA</v>
          </cell>
        </row>
        <row r="20">
          <cell r="A20" t="str">
            <v>F04X</v>
          </cell>
          <cell r="B20" t="str">
            <v>SINDROME AMNESICO ORGANICO, NO INDUCIDO POR ACOHOL O POR OTRAS SUSTANCIAS PSICOACTIVAS</v>
          </cell>
        </row>
        <row r="21">
          <cell r="A21" t="str">
            <v>F050</v>
          </cell>
          <cell r="B21" t="str">
            <v>DELIRIO NO SUPERPUESTO A UN CUADRO DE DEMENCIA, ASI DESCRITO</v>
          </cell>
        </row>
        <row r="22">
          <cell r="A22" t="str">
            <v>F051</v>
          </cell>
          <cell r="B22" t="str">
            <v>DELIRIO SUPERPUESTO A UN CUADRO DE DEMENCIA</v>
          </cell>
        </row>
        <row r="23">
          <cell r="A23" t="str">
            <v>F058</v>
          </cell>
          <cell r="B23" t="str">
            <v>OTROS DELIRIOS</v>
          </cell>
        </row>
        <row r="24">
          <cell r="A24" t="str">
            <v>F059</v>
          </cell>
          <cell r="B24" t="str">
            <v>DELIRIO, NO ESPECIFICADO</v>
          </cell>
        </row>
        <row r="25">
          <cell r="A25" t="str">
            <v>F060</v>
          </cell>
          <cell r="B25" t="str">
            <v>ALUCINOSIS ORGANICA</v>
          </cell>
        </row>
        <row r="26">
          <cell r="A26" t="str">
            <v>F061</v>
          </cell>
          <cell r="B26" t="str">
            <v>TRASTORNO CATATONICO, ORGANICO</v>
          </cell>
        </row>
        <row r="27">
          <cell r="A27" t="str">
            <v>F062</v>
          </cell>
          <cell r="B27" t="str">
            <v>TRASTORNO DELIRANTE [ESQUIZOFRENIFORME], ORGANICO</v>
          </cell>
        </row>
        <row r="28">
          <cell r="A28" t="str">
            <v>F063</v>
          </cell>
          <cell r="B28" t="str">
            <v>TRASTORNOS DEL HUMOR [AFECTIVOS], ORGANICOS</v>
          </cell>
        </row>
        <row r="29">
          <cell r="A29" t="str">
            <v>F064</v>
          </cell>
          <cell r="B29" t="str">
            <v>TRASTORNO DE ANSIEDAD, ORGANICO</v>
          </cell>
        </row>
        <row r="30">
          <cell r="A30" t="str">
            <v>F065</v>
          </cell>
          <cell r="B30" t="str">
            <v>TRASTORNO DISOCIATIVO, ORGANICO</v>
          </cell>
        </row>
        <row r="31">
          <cell r="A31" t="str">
            <v>F066</v>
          </cell>
          <cell r="B31" t="str">
            <v>TRASTORNO DE LABILIDAD EMOCIONAL [ASTENICO], ORGANICO</v>
          </cell>
        </row>
        <row r="32">
          <cell r="A32" t="str">
            <v>F067</v>
          </cell>
          <cell r="B32" t="str">
            <v>TRASTORNO COGNOSCITIVO LEVE</v>
          </cell>
        </row>
        <row r="33">
          <cell r="A33" t="str">
            <v>F068</v>
          </cell>
          <cell r="B33" t="str">
            <v>OTROS TRASTORNOS MENTALES ESPECIFICADOS DEBIDOS A LESION Y DISFUNCION CEREBRAL Y A ENFERMEDAD FISICA</v>
          </cell>
        </row>
        <row r="34">
          <cell r="A34" t="str">
            <v>F069</v>
          </cell>
          <cell r="B34" t="str">
            <v>TRASTORNO MENTAL NO ESPECIFICADO DEBIDO A LESION Y DISFUNCION CEREBRAL Y A ENFERMEDAD FISICA</v>
          </cell>
        </row>
        <row r="35">
          <cell r="A35" t="str">
            <v>F070</v>
          </cell>
          <cell r="B35" t="str">
            <v>TRASTORNO DE LA PERSONALIDAD, ORGANICO</v>
          </cell>
        </row>
        <row r="36">
          <cell r="A36" t="str">
            <v>F071</v>
          </cell>
          <cell r="B36" t="str">
            <v>SINDROME POSTENCEFALITICO</v>
          </cell>
        </row>
        <row r="37">
          <cell r="A37" t="str">
            <v>F072</v>
          </cell>
          <cell r="B37" t="str">
            <v>SINDROME POSTCONCUSIONAL</v>
          </cell>
        </row>
        <row r="38">
          <cell r="A38" t="str">
            <v>F078</v>
          </cell>
          <cell r="B38" t="str">
            <v>OTROS TRASTORNOS ORGANICOS DE LA PERSONALIDAD Y DEL COMPORTAMIENTO DEBIDOS A ENFERMEDAD, LESION Y DISFUNCION CEREBRALES</v>
          </cell>
        </row>
        <row r="39">
          <cell r="A39" t="str">
            <v>F079</v>
          </cell>
          <cell r="B39" t="str">
            <v>TRASTORNO ORGANICO DE LA PERSONALIDAD Y DEL COMPORTAMIENTO, NO ESPECIFICADO, DEBIDO A ENFERMEDAD, LESION Y DISFUNCION CEREBRAL</v>
          </cell>
        </row>
        <row r="40">
          <cell r="A40" t="str">
            <v>F09X</v>
          </cell>
          <cell r="B40" t="str">
            <v>TRASTORNO MENTAL ORGANICO O SINTOMATICO, NO ESPECIFICADO</v>
          </cell>
        </row>
        <row r="41">
          <cell r="A41" t="str">
            <v>F200</v>
          </cell>
          <cell r="B41" t="str">
            <v>ESQUIZOFRENIA PARANOIDE</v>
          </cell>
        </row>
        <row r="42">
          <cell r="A42" t="str">
            <v>F201</v>
          </cell>
          <cell r="B42" t="str">
            <v>ESQUIZOFRENIA HEBEFRENICA</v>
          </cell>
        </row>
        <row r="43">
          <cell r="A43" t="str">
            <v>F202</v>
          </cell>
          <cell r="B43" t="str">
            <v>ESQUIZOFRENIA CATATONICA</v>
          </cell>
        </row>
        <row r="44">
          <cell r="A44" t="str">
            <v>F203</v>
          </cell>
          <cell r="B44" t="str">
            <v>ESQUIZOFRENIA INDIFERENCIADA</v>
          </cell>
        </row>
        <row r="45">
          <cell r="A45" t="str">
            <v>F204</v>
          </cell>
          <cell r="B45" t="str">
            <v>DEPRESION POSTESQUIZOFRENICA</v>
          </cell>
        </row>
        <row r="46">
          <cell r="A46" t="str">
            <v>F205</v>
          </cell>
          <cell r="B46" t="str">
            <v>ESQUIZOFRENIA RESIDUAL</v>
          </cell>
        </row>
        <row r="47">
          <cell r="A47" t="str">
            <v>F206</v>
          </cell>
          <cell r="B47" t="str">
            <v>ESQUIZOFRENIA SIMPLE</v>
          </cell>
        </row>
        <row r="48">
          <cell r="A48" t="str">
            <v>F208</v>
          </cell>
          <cell r="B48" t="str">
            <v>OTRAS ESQUIZOFRENIAS</v>
          </cell>
        </row>
        <row r="49">
          <cell r="A49" t="str">
            <v>F209</v>
          </cell>
          <cell r="B49" t="str">
            <v>ESQUIZOFRENIA, NO ESPECIFICADA</v>
          </cell>
        </row>
        <row r="50">
          <cell r="A50" t="str">
            <v>F21X</v>
          </cell>
          <cell r="B50" t="str">
            <v>TRASTORNO ESQUIZOTIPICO</v>
          </cell>
        </row>
        <row r="51">
          <cell r="A51" t="str">
            <v>F220</v>
          </cell>
          <cell r="B51" t="str">
            <v>TRASTORNO DELIRANTE</v>
          </cell>
        </row>
        <row r="52">
          <cell r="A52" t="str">
            <v>F228</v>
          </cell>
          <cell r="B52" t="str">
            <v>OTROS TRASTORNOS DELIRANTES PERSISTENTES</v>
          </cell>
        </row>
        <row r="53">
          <cell r="A53" t="str">
            <v>F229</v>
          </cell>
          <cell r="B53" t="str">
            <v>TRASTORNO DELIRANTE PERSISTENTE, NO ESPECIFICADO</v>
          </cell>
        </row>
        <row r="54">
          <cell r="A54" t="str">
            <v>F230</v>
          </cell>
          <cell r="B54" t="str">
            <v>TRASTORNO PSICOTICO AGUDO POLIMORFO, SIN SINTOMAS DE ESQUIZOFRENIA</v>
          </cell>
        </row>
        <row r="55">
          <cell r="A55" t="str">
            <v>F231</v>
          </cell>
          <cell r="B55" t="str">
            <v>TRASTORNO PSICOTICO AGUDO POLIMORFO, CON SINTOMAS DE ESQUIZOFRENIA</v>
          </cell>
        </row>
        <row r="56">
          <cell r="A56" t="str">
            <v>F232</v>
          </cell>
          <cell r="B56" t="str">
            <v>TRASTORNO PSICOTICO AGUDO DE TIPO ESQUIZOFRENICO</v>
          </cell>
        </row>
        <row r="57">
          <cell r="A57" t="str">
            <v>F233</v>
          </cell>
          <cell r="B57" t="str">
            <v>OTRO TRASTORNO PSICOTICO AGUDO, CON PREDOMINIO DE IDEAS DELIRANTES</v>
          </cell>
        </row>
        <row r="58">
          <cell r="A58" t="str">
            <v>F238</v>
          </cell>
          <cell r="B58" t="str">
            <v>OTROS TRASTORNOS PSICOTICOS AGUDOS Y TRANSITORIOS</v>
          </cell>
        </row>
        <row r="59">
          <cell r="A59" t="str">
            <v>F239</v>
          </cell>
          <cell r="B59" t="str">
            <v>TRASTORNO PSICOTICO AGUDO Y TRANSITORIO, NO ESPECIFICADO DE TIPO ESQUIZOFRENICO</v>
          </cell>
        </row>
        <row r="60">
          <cell r="A60" t="str">
            <v>F24X</v>
          </cell>
          <cell r="B60" t="str">
            <v>TRASTORNO DELIRANTE INDUCIDO</v>
          </cell>
        </row>
        <row r="61">
          <cell r="A61" t="str">
            <v>F250</v>
          </cell>
          <cell r="B61" t="str">
            <v>TRASTORNO ESQUIZOAFECTIVO DE TIPO MANIACO</v>
          </cell>
        </row>
        <row r="62">
          <cell r="A62" t="str">
            <v>F251</v>
          </cell>
          <cell r="B62" t="str">
            <v>TRASTORNO ESQUIZOAFECTIVO DE TIPO DEPRESIVO</v>
          </cell>
        </row>
        <row r="63">
          <cell r="A63" t="str">
            <v>F252</v>
          </cell>
          <cell r="B63" t="str">
            <v>TRASTORNO ESQUIZOAFECTIVO DE TIPO MIXTO</v>
          </cell>
        </row>
        <row r="64">
          <cell r="A64" t="str">
            <v>F258</v>
          </cell>
          <cell r="B64" t="str">
            <v>OTROS TRASTORNOS ESQUIZOAFECTIVOS</v>
          </cell>
        </row>
        <row r="65">
          <cell r="A65" t="str">
            <v>F259</v>
          </cell>
          <cell r="B65" t="str">
            <v>TRASTORNO ESQUIZOAFECTIVO, NO ESPECIFICADO</v>
          </cell>
        </row>
        <row r="66">
          <cell r="A66" t="str">
            <v>F28X</v>
          </cell>
          <cell r="B66" t="str">
            <v>OTROS TRASTORNOS PSICOTICOS DE ORIGEN NO ORGANICO</v>
          </cell>
        </row>
        <row r="67">
          <cell r="A67" t="str">
            <v>F29X</v>
          </cell>
          <cell r="B67" t="str">
            <v>PSICOSIS DE ORIGEN NO ORGANICO, NO ESPECIFICADA</v>
          </cell>
        </row>
        <row r="68">
          <cell r="A68" t="str">
            <v>F300</v>
          </cell>
          <cell r="B68" t="str">
            <v>HPOMANIA</v>
          </cell>
        </row>
        <row r="69">
          <cell r="A69" t="str">
            <v>F301</v>
          </cell>
          <cell r="B69" t="str">
            <v>MANIA SIN SINTOMAS PSICOTICOS</v>
          </cell>
        </row>
        <row r="70">
          <cell r="A70" t="str">
            <v>F302</v>
          </cell>
          <cell r="B70" t="str">
            <v>MANIA CON SINTOMAS PSICOTICOS</v>
          </cell>
        </row>
        <row r="71">
          <cell r="A71" t="str">
            <v>F308</v>
          </cell>
          <cell r="B71" t="str">
            <v>OTROS EPISODIOS MANIACOS</v>
          </cell>
        </row>
        <row r="72">
          <cell r="A72" t="str">
            <v>F309</v>
          </cell>
          <cell r="B72" t="str">
            <v>EPISODIO MANIACO, NO ESPECIFICADO</v>
          </cell>
        </row>
        <row r="73">
          <cell r="A73" t="str">
            <v>F310</v>
          </cell>
          <cell r="B73" t="str">
            <v>TRASTORNO AFECTIVO BIPOLAR, EPISODIO HIPOMANIACO PRESENTE</v>
          </cell>
        </row>
        <row r="74">
          <cell r="A74" t="str">
            <v>F311</v>
          </cell>
          <cell r="B74" t="str">
            <v>TRASTORNO AFECTIVO BIPOLAR, EPISODIO MANIACO PRESENTE SIN SINTOMAS PSICOTICOS</v>
          </cell>
        </row>
        <row r="75">
          <cell r="A75" t="str">
            <v>F312</v>
          </cell>
          <cell r="B75" t="str">
            <v>TRASTORNO AFECTIVO BIPOLAR, EPISODIO MANIACO PRESENTE CON SINTOMAS PSICOTICOS</v>
          </cell>
        </row>
        <row r="76">
          <cell r="A76" t="str">
            <v>F313</v>
          </cell>
          <cell r="B76" t="str">
            <v>TRASTORNO AFECTIVO BIPOLAR, EPISODIO DEPRESIVO PRESENTE LEVE O MODERADO</v>
          </cell>
        </row>
        <row r="77">
          <cell r="A77" t="str">
            <v>F314</v>
          </cell>
          <cell r="B77" t="str">
            <v>TRASTORNO AFECTIVO BIPOLAR, EPISODIO DEPRESIVO GRAVE PRESENTE SIN SINTOMAS PSICOTICOS</v>
          </cell>
        </row>
        <row r="78">
          <cell r="A78" t="str">
            <v>F315</v>
          </cell>
          <cell r="B78" t="str">
            <v>TRASTORNO AFECTIVO BIPOLAR, EPISODIO DEPRESIVO GRAVE PRESENTE CON SINTOMAS PSICOTICOS</v>
          </cell>
        </row>
        <row r="79">
          <cell r="A79" t="str">
            <v>F316</v>
          </cell>
          <cell r="B79" t="str">
            <v>TRASTORNO AFECTIVO BIPOLAR, EPISODIO MIXTO PRESENTE</v>
          </cell>
        </row>
        <row r="80">
          <cell r="A80" t="str">
            <v>F317</v>
          </cell>
          <cell r="B80" t="str">
            <v>TRASTORNO AFECTIVO BIPOLAR, ACTUALMENTE EN REMISION</v>
          </cell>
        </row>
        <row r="81">
          <cell r="A81" t="str">
            <v>F318</v>
          </cell>
          <cell r="B81" t="str">
            <v>OTROS TRASTORNOS AFECTIVOS BIPOLARES</v>
          </cell>
        </row>
        <row r="82">
          <cell r="A82" t="str">
            <v>F319</v>
          </cell>
          <cell r="B82" t="str">
            <v>TRASTORNO AFECTIVO BIPOLAR, NO ESPECIFICADO</v>
          </cell>
        </row>
        <row r="83">
          <cell r="A83" t="str">
            <v>F320</v>
          </cell>
          <cell r="B83" t="str">
            <v>EPISODIO DEPRESIVO LEVE</v>
          </cell>
        </row>
        <row r="84">
          <cell r="A84" t="str">
            <v>F321</v>
          </cell>
          <cell r="B84" t="str">
            <v>EPISODIO DEPRESIVO MODERADO</v>
          </cell>
        </row>
        <row r="85">
          <cell r="A85" t="str">
            <v>F322</v>
          </cell>
          <cell r="B85" t="str">
            <v>EPISODIO DEPRESIVO GRAVE SIN SINTOMAS PSICOTICOS</v>
          </cell>
        </row>
        <row r="86">
          <cell r="A86" t="str">
            <v>F323</v>
          </cell>
          <cell r="B86" t="str">
            <v>EPISODIO DEPRESIVO GRAVE CON SINTOMAS PSICOTICOS</v>
          </cell>
        </row>
        <row r="87">
          <cell r="A87" t="str">
            <v>F328</v>
          </cell>
          <cell r="B87" t="str">
            <v>OTROS EPISODIOS DEPRESIVOS</v>
          </cell>
        </row>
        <row r="88">
          <cell r="A88" t="str">
            <v>F329</v>
          </cell>
          <cell r="B88" t="str">
            <v>EPISODIO DEPRESIVO, NO ESPECIFICADO</v>
          </cell>
        </row>
        <row r="89">
          <cell r="A89" t="str">
            <v>F330</v>
          </cell>
          <cell r="B89" t="str">
            <v>TRASTORNO DEPRESIVO RECURRENTE, EPISODIO LEVE PRESENTE</v>
          </cell>
        </row>
        <row r="90">
          <cell r="A90" t="str">
            <v>F331</v>
          </cell>
          <cell r="B90" t="str">
            <v>TRASTORNO DEPRESIVO RECURRENTE, EPISODIO MODERADO PRESENTE</v>
          </cell>
        </row>
        <row r="91">
          <cell r="A91" t="str">
            <v>F332</v>
          </cell>
          <cell r="B91" t="str">
            <v>TRASTORNO DEPRESIVO RECURRENTE, EPISODIO DEPRESIVO GRAVE PRESENTE SIN SINTOMAS PSICOTICOS</v>
          </cell>
        </row>
        <row r="92">
          <cell r="A92" t="str">
            <v>F333</v>
          </cell>
          <cell r="B92" t="str">
            <v>TRASTORNO DEPRESIVO RECURRENTE, EPISODIO DEPRESIVO GRAVE PRESENTE, CON SINTOMAS PSICOTICOS</v>
          </cell>
        </row>
        <row r="93">
          <cell r="A93" t="str">
            <v>F334</v>
          </cell>
          <cell r="B93" t="str">
            <v>TRASTORNO DEPRESIVO RECURRENTE ACTUALMENTE EN REMISION</v>
          </cell>
        </row>
        <row r="94">
          <cell r="A94" t="str">
            <v>F338</v>
          </cell>
          <cell r="B94" t="str">
            <v>OTROS TRASTORNOS DEPRESIVOS RECURRENTES</v>
          </cell>
        </row>
        <row r="95">
          <cell r="A95" t="str">
            <v>F339</v>
          </cell>
          <cell r="B95" t="str">
            <v>TRASTORNO DEPRESIVO RECURRENTE, NO ESPECIFICADO</v>
          </cell>
        </row>
        <row r="96">
          <cell r="A96" t="str">
            <v>F340</v>
          </cell>
          <cell r="B96" t="str">
            <v>CICLOTIMIA</v>
          </cell>
        </row>
        <row r="97">
          <cell r="A97" t="str">
            <v>F341</v>
          </cell>
          <cell r="B97" t="str">
            <v>DISTIMIA</v>
          </cell>
        </row>
        <row r="98">
          <cell r="A98" t="str">
            <v>F348</v>
          </cell>
          <cell r="B98" t="str">
            <v>OTROS TRASTORNOS DEL HUMOR [AFECTIVOS] PERSISTENTES</v>
          </cell>
        </row>
        <row r="99">
          <cell r="A99" t="str">
            <v>F349</v>
          </cell>
          <cell r="B99" t="str">
            <v>TRASTORNO PERSISTENTE DEL HUMOR [AFECTIVO], NO ESPECIFICADO</v>
          </cell>
        </row>
        <row r="100">
          <cell r="A100" t="str">
            <v>F380</v>
          </cell>
          <cell r="B100" t="str">
            <v>OTROS TRASTORNOS DEL HUMOR [AFECTIVOS], AISLADOS</v>
          </cell>
        </row>
        <row r="101">
          <cell r="A101" t="str">
            <v>F381</v>
          </cell>
          <cell r="B101" t="str">
            <v>OTROS TRASTORNOS DEL HUMOR [AFECTIVOS], RECURRENTES</v>
          </cell>
        </row>
        <row r="102">
          <cell r="A102" t="str">
            <v>F388</v>
          </cell>
          <cell r="B102" t="str">
            <v>OTROS TRASTORNOS DEL HUMOR [AFECTIVOS], ESPECIFICADOS</v>
          </cell>
        </row>
        <row r="103">
          <cell r="A103" t="str">
            <v>F39X</v>
          </cell>
          <cell r="B103" t="str">
            <v>TRASTORNO DEL HUMOR [AFECTIVO], NO ESPECIFICADO</v>
          </cell>
        </row>
        <row r="104">
          <cell r="A104" t="str">
            <v>F400</v>
          </cell>
          <cell r="B104" t="str">
            <v>AGORAFOBIA</v>
          </cell>
        </row>
        <row r="105">
          <cell r="A105" t="str">
            <v>F401</v>
          </cell>
          <cell r="B105" t="str">
            <v>FOBIAS SOCIALES</v>
          </cell>
        </row>
        <row r="106">
          <cell r="A106" t="str">
            <v>F402</v>
          </cell>
          <cell r="B106" t="str">
            <v>FOBIAS ESPECIFICADAS [AISLADAS]</v>
          </cell>
        </row>
        <row r="107">
          <cell r="A107" t="str">
            <v>F408</v>
          </cell>
          <cell r="B107" t="str">
            <v>OTROS TRASTORNOS FOBICOS DE ANSIEDAD</v>
          </cell>
        </row>
        <row r="108">
          <cell r="A108" t="str">
            <v>F409</v>
          </cell>
          <cell r="B108" t="str">
            <v>TRASTORNO FOBICO DE ANSIEDAD, NO ESPECIFICADO</v>
          </cell>
        </row>
        <row r="109">
          <cell r="A109" t="str">
            <v>F410</v>
          </cell>
          <cell r="B109" t="str">
            <v>TRASTORNO DE PANICO [ANSIEDAD PAROXISTICA EPISODICA]</v>
          </cell>
        </row>
        <row r="110">
          <cell r="A110" t="str">
            <v>F411</v>
          </cell>
          <cell r="B110" t="str">
            <v>TRASTORNO DE ANSIEDAD GENERALIZADA</v>
          </cell>
        </row>
        <row r="111">
          <cell r="A111" t="str">
            <v>F412</v>
          </cell>
          <cell r="B111" t="str">
            <v>TRASTORNO MIXTO DE ANSIEDAD Y DEPRESION</v>
          </cell>
        </row>
        <row r="112">
          <cell r="A112" t="str">
            <v>F413</v>
          </cell>
          <cell r="B112" t="str">
            <v>OTROS TRASTORNOS DE ANSIEDAD MIXTOS</v>
          </cell>
        </row>
        <row r="113">
          <cell r="A113" t="str">
            <v>F418</v>
          </cell>
          <cell r="B113" t="str">
            <v>OTROS TRASTORNOS DE ANSIEDAD ESPECIFICADOS</v>
          </cell>
        </row>
        <row r="114">
          <cell r="A114" t="str">
            <v>F419</v>
          </cell>
          <cell r="B114" t="str">
            <v>TRASTORNO DE ANSIEDAD , NO ESPECIFICADO</v>
          </cell>
        </row>
        <row r="115">
          <cell r="A115" t="str">
            <v>F420</v>
          </cell>
          <cell r="B115" t="str">
            <v>PREDOMINIO DE PENSAMIENTOS O RUMIACIONES OBSESIVAS</v>
          </cell>
        </row>
        <row r="116">
          <cell r="A116" t="str">
            <v>F421</v>
          </cell>
          <cell r="B116" t="str">
            <v>PREDOMINIO DE ACTOS COMPULSIVOS [RITUALES OBSESIVOS]</v>
          </cell>
        </row>
        <row r="117">
          <cell r="A117" t="str">
            <v>F422</v>
          </cell>
          <cell r="B117" t="str">
            <v>ACTOS E IDEAS OBSESIVAS MIXTOS</v>
          </cell>
        </row>
        <row r="118">
          <cell r="A118" t="str">
            <v>F428</v>
          </cell>
          <cell r="B118" t="str">
            <v>OTROS TRASTORNOS OBSESIVO-COMPULSIVOS</v>
          </cell>
        </row>
        <row r="119">
          <cell r="A119" t="str">
            <v>F429</v>
          </cell>
          <cell r="B119" t="str">
            <v>TRASTORNO OBSESIVO-COMPULSIVO, NO ESPECIFICADO</v>
          </cell>
        </row>
        <row r="120">
          <cell r="A120" t="str">
            <v>F430</v>
          </cell>
          <cell r="B120" t="str">
            <v>REACCION AL ESTRÉS AGUDO</v>
          </cell>
        </row>
        <row r="121">
          <cell r="A121" t="str">
            <v>F431</v>
          </cell>
          <cell r="B121" t="str">
            <v>TRASTORNO DE ESTRÉS POSTRAUMATICO</v>
          </cell>
        </row>
        <row r="122">
          <cell r="A122" t="str">
            <v>F432</v>
          </cell>
          <cell r="B122" t="str">
            <v>TRASTORNOS DE ADAPTACION</v>
          </cell>
        </row>
        <row r="123">
          <cell r="A123" t="str">
            <v>F438</v>
          </cell>
          <cell r="B123" t="str">
            <v>OTRAS REACCIONES AL ESTRÉS GRAVE</v>
          </cell>
        </row>
        <row r="124">
          <cell r="A124" t="str">
            <v>F439</v>
          </cell>
          <cell r="B124" t="str">
            <v>REACCION AL ESTRÉS GRAVE, NO ESPECIFICADA</v>
          </cell>
        </row>
        <row r="125">
          <cell r="A125" t="str">
            <v>F440</v>
          </cell>
          <cell r="B125" t="str">
            <v>AMNESIA DISOCIATIVA</v>
          </cell>
        </row>
        <row r="126">
          <cell r="A126" t="str">
            <v>F441</v>
          </cell>
          <cell r="B126" t="str">
            <v>FUGA DISOCIATIVA</v>
          </cell>
        </row>
        <row r="127">
          <cell r="A127" t="str">
            <v>F442</v>
          </cell>
          <cell r="B127" t="str">
            <v>ESTUPOR DISOCIATIVO</v>
          </cell>
        </row>
        <row r="128">
          <cell r="A128" t="str">
            <v>F443</v>
          </cell>
          <cell r="B128" t="str">
            <v>TRASTORNOS DE TRANCE Y DE POSESION</v>
          </cell>
        </row>
        <row r="129">
          <cell r="A129" t="str">
            <v>F444</v>
          </cell>
          <cell r="B129" t="str">
            <v>TRASTORNOS DISOCIATIVOS DEL MOVIMIENTO</v>
          </cell>
        </row>
        <row r="130">
          <cell r="A130" t="str">
            <v>F445</v>
          </cell>
          <cell r="B130" t="str">
            <v>CONVULSIONES DISOCIATIVAS</v>
          </cell>
        </row>
        <row r="131">
          <cell r="A131" t="str">
            <v>F446</v>
          </cell>
          <cell r="B131" t="str">
            <v>ANESTESIA DISOCIATIVA Y PERDIDA SENSORIAL</v>
          </cell>
        </row>
        <row r="132">
          <cell r="A132" t="str">
            <v>F447</v>
          </cell>
          <cell r="B132" t="str">
            <v>TRASTORNOS DISOCIATIVOS MIXTOS [Y DE CONVERSION]</v>
          </cell>
        </row>
        <row r="133">
          <cell r="A133" t="str">
            <v>F448</v>
          </cell>
          <cell r="B133" t="str">
            <v>OTROS TRASTORNOS DISOCIATIVOS [DE CONVERSION]</v>
          </cell>
        </row>
        <row r="134">
          <cell r="A134" t="str">
            <v>F449</v>
          </cell>
          <cell r="B134" t="str">
            <v>TRASTORNO DISOCIATIVO [DE CONVERSION], NO ESPECIFICADO</v>
          </cell>
        </row>
        <row r="135">
          <cell r="A135" t="str">
            <v>F450</v>
          </cell>
          <cell r="B135" t="str">
            <v>TRASTORNO DE SOMATIZACION</v>
          </cell>
        </row>
        <row r="136">
          <cell r="A136" t="str">
            <v>F451</v>
          </cell>
          <cell r="B136" t="str">
            <v>TRASTORNO SOMATOMORFO INDIFERENCIADO</v>
          </cell>
        </row>
        <row r="137">
          <cell r="A137" t="str">
            <v>F452</v>
          </cell>
          <cell r="B137" t="str">
            <v>TRASTORNO HIPOCONDRIACO</v>
          </cell>
        </row>
        <row r="138">
          <cell r="A138" t="str">
            <v>F453</v>
          </cell>
          <cell r="B138" t="str">
            <v>DISFUNCION AUTONOMICA SOMATOMORFA</v>
          </cell>
        </row>
        <row r="139">
          <cell r="A139" t="str">
            <v>F454</v>
          </cell>
          <cell r="B139" t="str">
            <v>TRASTORNO DE DOLOR PERSISTENTE SOMATOMORFO</v>
          </cell>
        </row>
        <row r="140">
          <cell r="A140" t="str">
            <v>F458</v>
          </cell>
          <cell r="B140" t="str">
            <v>OTROS TRASTORNOS SOMATOMORFOS</v>
          </cell>
        </row>
        <row r="141">
          <cell r="A141" t="str">
            <v>F459</v>
          </cell>
          <cell r="B141" t="str">
            <v>TRASTORNO SOMATOMORFO, NO ESPECIFICADO</v>
          </cell>
        </row>
        <row r="142">
          <cell r="A142" t="str">
            <v>F480</v>
          </cell>
          <cell r="B142" t="str">
            <v>NEURASTENIA</v>
          </cell>
        </row>
        <row r="143">
          <cell r="A143" t="str">
            <v>F481</v>
          </cell>
          <cell r="B143" t="str">
            <v>SINDROME DE DESPERSONALIZACION Y DESVINCULACION DE LA REALIDAD</v>
          </cell>
        </row>
        <row r="144">
          <cell r="A144" t="str">
            <v>F488</v>
          </cell>
          <cell r="B144" t="str">
            <v>OTROS TRASTORNOS NEUROTICOS ESPECIFICADOS</v>
          </cell>
        </row>
        <row r="145">
          <cell r="A145" t="str">
            <v>F489</v>
          </cell>
          <cell r="B145" t="str">
            <v>TRASTORNO NEUROTICO, NO ESPECIFICADO</v>
          </cell>
        </row>
        <row r="146">
          <cell r="A146" t="str">
            <v>F500</v>
          </cell>
          <cell r="B146" t="str">
            <v>ANOREXIA NERVIOSA</v>
          </cell>
        </row>
        <row r="147">
          <cell r="A147" t="str">
            <v>F501</v>
          </cell>
          <cell r="B147" t="str">
            <v>ANOREXIA NERVIOSA ATIPICA</v>
          </cell>
        </row>
        <row r="148">
          <cell r="A148" t="str">
            <v>F502</v>
          </cell>
          <cell r="B148" t="str">
            <v>BULIMIA NERVIOSA</v>
          </cell>
        </row>
        <row r="149">
          <cell r="A149" t="str">
            <v>F503</v>
          </cell>
          <cell r="B149" t="str">
            <v>BULIMIA NERVIOSA ATIPICA</v>
          </cell>
        </row>
        <row r="150">
          <cell r="A150" t="str">
            <v>F504</v>
          </cell>
          <cell r="B150" t="str">
            <v>HIPERFAGIA ASOCIADA CON OTRAS ALTERACIONES PSICOLOGICAS</v>
          </cell>
        </row>
        <row r="151">
          <cell r="A151" t="str">
            <v>F505</v>
          </cell>
          <cell r="B151" t="str">
            <v>VOMITOS ASOCIADOS CON OTRAS ALTERACIONES PSICOLOGICAS</v>
          </cell>
        </row>
        <row r="152">
          <cell r="A152" t="str">
            <v>F508</v>
          </cell>
          <cell r="B152" t="str">
            <v>OTROS TRASTORNOS DE LA INGESTION DE ALIMENTOS</v>
          </cell>
        </row>
        <row r="153">
          <cell r="A153" t="str">
            <v>F509</v>
          </cell>
          <cell r="B153" t="str">
            <v>TRASTORNO DE LA INGESTION DE ALIMENTOS, NO ESPECIFICADO</v>
          </cell>
        </row>
        <row r="154">
          <cell r="A154" t="str">
            <v>F510</v>
          </cell>
          <cell r="B154" t="str">
            <v>INSOMNIO NO ORGANICO</v>
          </cell>
        </row>
        <row r="155">
          <cell r="A155" t="str">
            <v>F511</v>
          </cell>
          <cell r="B155" t="str">
            <v>HIPERSOMNIO NO ORGANICO</v>
          </cell>
        </row>
        <row r="156">
          <cell r="A156" t="str">
            <v>F512</v>
          </cell>
          <cell r="B156" t="str">
            <v>TRASTORNO NO ORGANICO DEL CICLO SUEÑO-VIGILIA</v>
          </cell>
        </row>
        <row r="157">
          <cell r="A157" t="str">
            <v>F513</v>
          </cell>
          <cell r="B157" t="str">
            <v>SONAMBULISMO</v>
          </cell>
        </row>
        <row r="158">
          <cell r="A158" t="str">
            <v>F514</v>
          </cell>
          <cell r="B158" t="str">
            <v>TERRORES DEL SUEÑO [TERRORES NOCTURNOS]</v>
          </cell>
        </row>
        <row r="159">
          <cell r="A159" t="str">
            <v>F515</v>
          </cell>
          <cell r="B159" t="str">
            <v>PESADILLAS</v>
          </cell>
        </row>
        <row r="160">
          <cell r="A160" t="str">
            <v>F518</v>
          </cell>
          <cell r="B160" t="str">
            <v>OTROS TRASTORNOS NO ORGANICOS DEL SUEÑO</v>
          </cell>
        </row>
        <row r="161">
          <cell r="A161" t="str">
            <v>F519</v>
          </cell>
          <cell r="B161" t="str">
            <v>TRASTORNO NO ORGANICO DEL SUEÑO, NO ESPECIFICADO</v>
          </cell>
        </row>
        <row r="162">
          <cell r="A162" t="str">
            <v>F520</v>
          </cell>
          <cell r="B162" t="str">
            <v>FALTA O PERDIDA DEL DESEO SEXUAL</v>
          </cell>
        </row>
        <row r="163">
          <cell r="A163" t="str">
            <v>F521</v>
          </cell>
          <cell r="B163" t="str">
            <v>AVERSION AL SEXO Y FALTA DE GOCE SEXUAL</v>
          </cell>
        </row>
        <row r="164">
          <cell r="A164" t="str">
            <v>F522</v>
          </cell>
          <cell r="B164" t="str">
            <v>FALLA DE LA RESPUESTA GENITAL</v>
          </cell>
        </row>
        <row r="165">
          <cell r="A165" t="str">
            <v>F523</v>
          </cell>
          <cell r="B165" t="str">
            <v>DISFUNCION ORGASMICA</v>
          </cell>
        </row>
        <row r="166">
          <cell r="A166" t="str">
            <v>F524</v>
          </cell>
          <cell r="B166" t="str">
            <v>EYACULACION PRECOZ</v>
          </cell>
        </row>
        <row r="167">
          <cell r="A167" t="str">
            <v>F525</v>
          </cell>
          <cell r="B167" t="str">
            <v>VAGINISMO NO ORGANICO</v>
          </cell>
        </row>
        <row r="168">
          <cell r="A168" t="str">
            <v>F526</v>
          </cell>
          <cell r="B168" t="str">
            <v>DISPAREUNIA NO ORGANICA</v>
          </cell>
        </row>
        <row r="169">
          <cell r="A169" t="str">
            <v>F527</v>
          </cell>
          <cell r="B169" t="str">
            <v>IMPULSO SEXUAL EXCESIVO</v>
          </cell>
        </row>
        <row r="170">
          <cell r="A170" t="str">
            <v>F528</v>
          </cell>
          <cell r="B170" t="str">
            <v>OTRAS DISFUNCIONES SEXUALES, NO OCASIONADAS POR TRASTORNO NI POR ENFERMEDAD ORGANICOS</v>
          </cell>
        </row>
        <row r="171">
          <cell r="A171" t="str">
            <v>F529</v>
          </cell>
          <cell r="B171" t="str">
            <v>DISFUNCION SEXUAL, NO OCASIONADA POR TRASTORNO NI POR ENFERMEDAD ORGANICOS, NO ESPECIFICADA</v>
          </cell>
        </row>
        <row r="172">
          <cell r="A172" t="str">
            <v>F530</v>
          </cell>
          <cell r="B172" t="str">
            <v>TRASTORNOS MENTALES Y DEL COMPORTAMIENTO LEVES, ASOCIADOS CON EL PUERPERIO, NO CLASIFICADOS EN OTRA PARTE</v>
          </cell>
        </row>
        <row r="173">
          <cell r="A173" t="str">
            <v>F531</v>
          </cell>
          <cell r="B173" t="str">
            <v>TRASTORNOS MENTALES Y DEL COMPORTAMIENTO GRAVES, ASOCIADOS CON EL PUERPERIO, NO CLASIFICADOS EN OTRA PARTE</v>
          </cell>
        </row>
        <row r="174">
          <cell r="A174" t="str">
            <v>F538</v>
          </cell>
          <cell r="B174" t="str">
            <v>TRASTORNOS MENTALES Y DEL COMPORTAMIENTO ASOCIADOS CON EL PUERPERIO, NO CLASIFICADOS EN OTRA PARTE</v>
          </cell>
        </row>
        <row r="175">
          <cell r="A175" t="str">
            <v>F539</v>
          </cell>
          <cell r="B175" t="str">
            <v>TRASTORNO MENTAL PUERPERAL, NO ESPECIFICADO</v>
          </cell>
        </row>
        <row r="176">
          <cell r="A176" t="str">
            <v>F54X</v>
          </cell>
          <cell r="B176" t="str">
            <v>FACTORES PSICOLOGICOS Y DEL COMPORTAMIENTO ASOCIADOS CON TRASTORNOS O ENFERMEDADES CLASIFICADOS EN OTRA PARTE</v>
          </cell>
        </row>
        <row r="177">
          <cell r="A177" t="str">
            <v>F55X</v>
          </cell>
          <cell r="B177" t="str">
            <v>ABUSO DE SUSTANCIAS QUE NO PRODUCEN DEPENDENCIA</v>
          </cell>
        </row>
        <row r="178">
          <cell r="A178" t="str">
            <v>F59X</v>
          </cell>
          <cell r="B178" t="str">
            <v>SINDROMES DEL COMPORTAMIENTO ASOCIADOS CON ALTERACIONES FISIOLOGICAS Y FACTORES FISICOS, NO ESPECIFICADOS</v>
          </cell>
        </row>
        <row r="179">
          <cell r="A179" t="str">
            <v>F600</v>
          </cell>
          <cell r="B179" t="str">
            <v>TRASTORNO PARANOIDE DE LA PERSONALIDAD</v>
          </cell>
        </row>
        <row r="180">
          <cell r="A180" t="str">
            <v>F601</v>
          </cell>
          <cell r="B180" t="str">
            <v>TRASTORNO ESQUIZOIDE DE LA PERSONALIDAD</v>
          </cell>
        </row>
        <row r="181">
          <cell r="A181" t="str">
            <v>F602</v>
          </cell>
          <cell r="B181" t="str">
            <v>TRASTORNO ASOCIAL DE LA PERSONALIDAD</v>
          </cell>
        </row>
        <row r="182">
          <cell r="A182" t="str">
            <v>F603</v>
          </cell>
          <cell r="B182" t="str">
            <v>TRASTORNO DE LA PERSONALIDAD EMOCIONALMENTE INESTABLE</v>
          </cell>
        </row>
        <row r="183">
          <cell r="A183" t="str">
            <v>F604</v>
          </cell>
          <cell r="B183" t="str">
            <v>TRASTORNO HISTRIONICO DE LA PERSONALIDAD</v>
          </cell>
        </row>
        <row r="184">
          <cell r="A184" t="str">
            <v>F605</v>
          </cell>
          <cell r="B184" t="str">
            <v>TRASTORNO ANANCASTICO DE LA PERSONALIDAD</v>
          </cell>
        </row>
        <row r="185">
          <cell r="A185" t="str">
            <v>F606</v>
          </cell>
          <cell r="B185" t="str">
            <v>TRASTORNO DE LA PERSONALIDAD ANSIOSA (EVASIVA, ELUSIVA)</v>
          </cell>
        </row>
        <row r="186">
          <cell r="A186" t="str">
            <v>F607</v>
          </cell>
          <cell r="B186" t="str">
            <v>TRASTORNO DE LA PERSONALIDAD DEPENDIENTE</v>
          </cell>
        </row>
        <row r="187">
          <cell r="A187" t="str">
            <v>F608</v>
          </cell>
          <cell r="B187" t="str">
            <v>OTROS TRASTORNOS ESPECIFICOS DE LA PERSONALIDAD</v>
          </cell>
        </row>
        <row r="188">
          <cell r="A188" t="str">
            <v>F609</v>
          </cell>
          <cell r="B188" t="str">
            <v>TRASTORNO DE LA PERSONALIDAD, NO ESPECIFICADO</v>
          </cell>
        </row>
        <row r="189">
          <cell r="A189" t="str">
            <v>F61X</v>
          </cell>
          <cell r="B189" t="str">
            <v>TRASTORNOS MIXTOS Y OTROS TRASTORNOS DE LA PERSONALIDAD</v>
          </cell>
        </row>
        <row r="190">
          <cell r="A190" t="str">
            <v>F620</v>
          </cell>
          <cell r="B190" t="str">
            <v>CAMBIO PERDURABLE DE LA PERSONALIDAD DESPUES DE UNA EXPERIENCIA CATASTROFICA</v>
          </cell>
        </row>
        <row r="191">
          <cell r="A191" t="str">
            <v>F621</v>
          </cell>
          <cell r="B191" t="str">
            <v>CAMBIO PERDURABLE DE LA PERSONALIDAD CONSECUTIVO A UNA ENFERMEDAD PSIQUIATRICA</v>
          </cell>
        </row>
        <row r="192">
          <cell r="A192" t="str">
            <v>F628</v>
          </cell>
          <cell r="B192" t="str">
            <v>OTROS CAMBIOS PERDURABLES DE LA PERSONALIDAD</v>
          </cell>
        </row>
        <row r="193">
          <cell r="A193" t="str">
            <v>F629</v>
          </cell>
          <cell r="B193" t="str">
            <v>CAMBIO PERDURABLE DE LA PERSONALIDAD, NO ESPECIFICADO</v>
          </cell>
        </row>
        <row r="194">
          <cell r="A194" t="str">
            <v>F630</v>
          </cell>
          <cell r="B194" t="str">
            <v>JUEGO PATOLOGICO</v>
          </cell>
        </row>
        <row r="195">
          <cell r="A195" t="str">
            <v>F631</v>
          </cell>
          <cell r="B195" t="str">
            <v>PIROMANIA</v>
          </cell>
        </row>
        <row r="196">
          <cell r="A196" t="str">
            <v>F632</v>
          </cell>
          <cell r="B196" t="str">
            <v>HURTO PATOLOGICO (CLEPTOMANIA)</v>
          </cell>
        </row>
        <row r="197">
          <cell r="A197" t="str">
            <v>F633</v>
          </cell>
          <cell r="B197" t="str">
            <v>TRICOTILOMANIA</v>
          </cell>
        </row>
        <row r="198">
          <cell r="A198" t="str">
            <v>F638</v>
          </cell>
          <cell r="B198" t="str">
            <v>OTROS TRASTORNOS DE LOS HABITOS Y DE LOS IMPULSOS</v>
          </cell>
        </row>
        <row r="199">
          <cell r="A199" t="str">
            <v>F639</v>
          </cell>
          <cell r="B199" t="str">
            <v>TRASTORNO DE LOS HABITOS Y DE LOS IMPULSOS, NO ESPECIFICADO</v>
          </cell>
        </row>
        <row r="200">
          <cell r="A200" t="str">
            <v>F640</v>
          </cell>
          <cell r="B200" t="str">
            <v>TRANSEXUALISMO</v>
          </cell>
        </row>
        <row r="201">
          <cell r="A201" t="str">
            <v>F641</v>
          </cell>
          <cell r="B201" t="str">
            <v>TRANSVESTISMO DE ROL DUAL</v>
          </cell>
        </row>
        <row r="202">
          <cell r="A202" t="str">
            <v>F642</v>
          </cell>
          <cell r="B202" t="str">
            <v>TRASTORNO DE LA IDENTIDAD DE GENERO EN LA NIÑEZ</v>
          </cell>
        </row>
        <row r="203">
          <cell r="A203" t="str">
            <v>F648</v>
          </cell>
          <cell r="B203" t="str">
            <v>OTROS TRASTORNOS DE LA IDENTIDAD DE GENERO</v>
          </cell>
        </row>
        <row r="204">
          <cell r="A204" t="str">
            <v>F649</v>
          </cell>
          <cell r="B204" t="str">
            <v>TRASTORNO DE LA IDENTIDAD DE GENERO, NO ESPECIFICADO</v>
          </cell>
        </row>
        <row r="205">
          <cell r="A205" t="str">
            <v>F650</v>
          </cell>
          <cell r="B205" t="str">
            <v>FETICHISMO</v>
          </cell>
        </row>
        <row r="206">
          <cell r="A206" t="str">
            <v>F651</v>
          </cell>
          <cell r="B206" t="str">
            <v>TRANSVESTISMO FETICHISTA</v>
          </cell>
        </row>
        <row r="207">
          <cell r="A207" t="str">
            <v>F652</v>
          </cell>
          <cell r="B207" t="str">
            <v>EXHIBICIONISMO</v>
          </cell>
        </row>
        <row r="208">
          <cell r="A208" t="str">
            <v>F653</v>
          </cell>
          <cell r="B208" t="str">
            <v>VOYEURISMO</v>
          </cell>
        </row>
        <row r="209">
          <cell r="A209" t="str">
            <v>F654</v>
          </cell>
          <cell r="B209" t="str">
            <v>PEDOFILIA</v>
          </cell>
        </row>
        <row r="210">
          <cell r="A210" t="str">
            <v>F655</v>
          </cell>
          <cell r="B210" t="str">
            <v>SADOMASOQUISMO</v>
          </cell>
        </row>
        <row r="211">
          <cell r="A211" t="str">
            <v>F656</v>
          </cell>
          <cell r="B211" t="str">
            <v>TRASTORNOS MULTIPLES DE LA PREFERENCIA SEXUAL</v>
          </cell>
        </row>
        <row r="212">
          <cell r="A212" t="str">
            <v>F658</v>
          </cell>
          <cell r="B212" t="str">
            <v>OTROS TRASTORNOS DE LA PREFERENCIA SEXUAL</v>
          </cell>
        </row>
        <row r="213">
          <cell r="A213" t="str">
            <v>F659</v>
          </cell>
          <cell r="B213" t="str">
            <v>TRASTORNO DE LA PREFERENCIA SEXUAL, NO ESPECIFICADO</v>
          </cell>
        </row>
        <row r="214">
          <cell r="A214" t="str">
            <v>F660</v>
          </cell>
          <cell r="B214" t="str">
            <v>TRASTORNO DE LA MADURACION SEXUAL</v>
          </cell>
        </row>
        <row r="215">
          <cell r="A215" t="str">
            <v>F661</v>
          </cell>
          <cell r="B215" t="str">
            <v>ORIENTACION SEXUAL EGODISTONICA</v>
          </cell>
        </row>
        <row r="216">
          <cell r="A216" t="str">
            <v>F662</v>
          </cell>
          <cell r="B216" t="str">
            <v>TRASTORNO DE LA RELACION SEXUAL</v>
          </cell>
        </row>
        <row r="217">
          <cell r="A217" t="str">
            <v>F668</v>
          </cell>
          <cell r="B217" t="str">
            <v>OTROS TRASTORNOS DEL DESARROLLO PSICOSEXUAL</v>
          </cell>
        </row>
        <row r="218">
          <cell r="A218" t="str">
            <v>F669</v>
          </cell>
          <cell r="B218" t="str">
            <v>TRASTORNO DEL DESARROLLO PSICOSEXUAL, NO ESPECIFICADO</v>
          </cell>
        </row>
        <row r="219">
          <cell r="A219" t="str">
            <v>F680</v>
          </cell>
          <cell r="B219" t="str">
            <v>ELABORACION DE SINTOMAS FISICOS POR CAUSAS PSICOLOGICAS</v>
          </cell>
        </row>
        <row r="220">
          <cell r="A220" t="str">
            <v>F681</v>
          </cell>
          <cell r="B220" t="str">
            <v>PRODUCCION INTENCIONAL O SIMULACION DE SINTOMAS O DE INCAPACIDADES, TANTO FISICAS COMO PSICOLOGICAS [TRASTORNO FACTICIO]</v>
          </cell>
        </row>
        <row r="221">
          <cell r="A221" t="str">
            <v>F688</v>
          </cell>
          <cell r="B221" t="str">
            <v>OTROS TRASTORNOS ESPECIFICADOS DE LA PERSONALIDAD Y DEL COMPORTAMIENTO EN ADULTOS</v>
          </cell>
        </row>
        <row r="222">
          <cell r="A222" t="str">
            <v>F69X</v>
          </cell>
          <cell r="B222" t="str">
            <v>TRASTORNO DE LA PERSONALIDAD Y DEL COMPORTAMIENTO EN ADULTOS, NO ESPECIFICADO</v>
          </cell>
        </row>
        <row r="223">
          <cell r="A223" t="str">
            <v>F700</v>
          </cell>
          <cell r="B223" t="str">
            <v>RETRASO MENTAL LEVE: DETERIORO DEL COMPORTAMIENTO NULO O MINIMO</v>
          </cell>
        </row>
        <row r="224">
          <cell r="A224" t="str">
            <v>F701</v>
          </cell>
          <cell r="B224" t="str">
            <v>RETRASO MENTAL LEVE: DETERIORO DEL COMPORTAMIENTO SIGNIFICATIVO, QUE REQUIERE ATENCION O TRATAMIENTO</v>
          </cell>
        </row>
        <row r="225">
          <cell r="A225" t="str">
            <v>F708</v>
          </cell>
          <cell r="B225" t="str">
            <v>RETRASO MENTAL LEVE: OTROS DETERIOROS DEL COMPORTAMIENTO</v>
          </cell>
        </row>
        <row r="226">
          <cell r="A226" t="str">
            <v>F709</v>
          </cell>
          <cell r="B226" t="str">
            <v>RETRASO MENTAL LEVE: DETERIORO DEL COMPORTAMIENTO DE GRADO NO ESPECIFICADO</v>
          </cell>
        </row>
        <row r="227">
          <cell r="A227" t="str">
            <v>F710</v>
          </cell>
          <cell r="B227" t="str">
            <v>RETRASO MENTAL MODERADO: DETERIORO DEL COMPORTAMIENTO NULO O MINIMO</v>
          </cell>
        </row>
        <row r="228">
          <cell r="A228" t="str">
            <v>F711</v>
          </cell>
          <cell r="B228" t="str">
            <v>RETRASO MENTAL MODERADO: DETERIORO DEL COMPORTAMIENTO SIGNIFICATIVO, QUE REQUIERE ATENCION O TRATAMIENTO</v>
          </cell>
        </row>
        <row r="229">
          <cell r="A229" t="str">
            <v>F718</v>
          </cell>
          <cell r="B229" t="str">
            <v>RETRASO MENTAL MODERADO: OTROS DETERIOROS DEL COMPORTAMIENTO</v>
          </cell>
        </row>
        <row r="230">
          <cell r="A230" t="str">
            <v>F719</v>
          </cell>
          <cell r="B230" t="str">
            <v>RETRASO MENTAL MODERADO: DETERIORO DEL COMPORTAMIENTO DE GRADO NO ESPECIFICADO</v>
          </cell>
        </row>
        <row r="231">
          <cell r="A231" t="str">
            <v>F720</v>
          </cell>
          <cell r="B231" t="str">
            <v>RETRASO MENTAL GRAVE: DETERIORO DEL COMPORTAMIENTO NULO O MINIMO</v>
          </cell>
        </row>
        <row r="232">
          <cell r="A232" t="str">
            <v>F721</v>
          </cell>
          <cell r="B232" t="str">
            <v>RETRASO MENTAL GRAVE: DETERIORO DEL COMPORTAMIENTO SIGNIFICATIVO, QUE REQUIERE ATENCION O TRATAMIENTO</v>
          </cell>
        </row>
        <row r="233">
          <cell r="A233" t="str">
            <v>F728</v>
          </cell>
          <cell r="B233" t="str">
            <v>RETRASO MENTAL GRAVE: OTROS DETERIOROS DEL COMPORTAMIENTO</v>
          </cell>
        </row>
        <row r="234">
          <cell r="A234" t="str">
            <v>F729</v>
          </cell>
          <cell r="B234" t="str">
            <v>RETRASO MENTAL GRAVE: DETERIORO DEL COMPORTAMIENTO DE GRADO NO ESPECIFICADO</v>
          </cell>
        </row>
        <row r="235">
          <cell r="A235" t="str">
            <v>F730</v>
          </cell>
          <cell r="B235" t="str">
            <v>RETRASO MENTAL PROFUNDO: DETERIORO DEL COMPORTAMIENTO NULO O MINIMO</v>
          </cell>
        </row>
        <row r="236">
          <cell r="A236" t="str">
            <v>F731</v>
          </cell>
          <cell r="B236" t="str">
            <v>RETRASO MENTAL PROFUNDO: DETERIORO DEL COMPORTAMIENTO SIGNIFICATIVO, QUE REQUIERE ATENCION O TRATAMIENTO</v>
          </cell>
        </row>
        <row r="237">
          <cell r="A237" t="str">
            <v>F738</v>
          </cell>
          <cell r="B237" t="str">
            <v>RETRASO MENTAL PROFUNDO: OTROS DETERIOROS DEL COMPORTAMIENTO</v>
          </cell>
        </row>
        <row r="238">
          <cell r="A238" t="str">
            <v>F739</v>
          </cell>
          <cell r="B238" t="str">
            <v>RETRASO MENTAL PROFUNDO: DETERIORO DEL COMPORTAMIENTO DE GRADO NO ESPECIFICADO</v>
          </cell>
        </row>
        <row r="239">
          <cell r="A239" t="str">
            <v>F780</v>
          </cell>
          <cell r="B239" t="str">
            <v>OTROS TIPOS DE RETRASO MENTAL PROFUNDO: DETERIORO DEL COMPORTAMIENTO NULO O MINIMO</v>
          </cell>
        </row>
        <row r="240">
          <cell r="A240" t="str">
            <v>F781</v>
          </cell>
          <cell r="B240" t="str">
            <v>OTROS TIPOS DE RETRASO MENTAL PROFUNDO: DETERIORO DEL COMPORTAMIENTO SIGNIFICATIVO, QUE REQUIERE ATENCION O TRATAMIENTO</v>
          </cell>
        </row>
        <row r="241">
          <cell r="A241" t="str">
            <v>F788</v>
          </cell>
          <cell r="B241" t="str">
            <v>OTROS TIPOS DE RETRASO MENTAL PROFUNDO: OTROS DETERIOROS DEL COMPORTAMIENTO</v>
          </cell>
        </row>
        <row r="242">
          <cell r="A242" t="str">
            <v>F789</v>
          </cell>
          <cell r="B242" t="str">
            <v>OTROS TIPOS DE RETRASO MENTAL PROFUNDO: DETERIORO DEL COMPORTAMIENTO DE GRADO NO ESPECIFICADO</v>
          </cell>
        </row>
        <row r="243">
          <cell r="A243" t="str">
            <v>F790</v>
          </cell>
          <cell r="B243" t="str">
            <v>RETRASO MENTAL, NO ESPECIFICADO: DETERIORO DEL COMPORTAMIENTO NULO O MINIMO</v>
          </cell>
        </row>
        <row r="244">
          <cell r="A244" t="str">
            <v>F791</v>
          </cell>
          <cell r="B244" t="str">
            <v>RETRASO MENTAL, NO ESPECIFICADO: DETERIORO DEL COMPORTAMIENTO SIGNIFICATIVO, QUE REQUIERE ATENCION O TRATAMIENTO</v>
          </cell>
        </row>
        <row r="245">
          <cell r="A245" t="str">
            <v>F798</v>
          </cell>
          <cell r="B245" t="str">
            <v>RETRASO MENTAL, NO ESPECIFICADO: OTROS DETERIOROS DEL COMPORTAMIENTO</v>
          </cell>
        </row>
        <row r="246">
          <cell r="A246" t="str">
            <v>F799</v>
          </cell>
          <cell r="B246" t="str">
            <v>RETRASO MENTAL, NO ESPECIFICADO: DETERIORO DEL COMPORTAMIENTO DE GRADO NO ESPECIFICADO</v>
          </cell>
        </row>
        <row r="247">
          <cell r="A247" t="str">
            <v>F800</v>
          </cell>
          <cell r="B247" t="str">
            <v>TRASTORNO ESPECIFICO DE LA PRONUNCIACION</v>
          </cell>
        </row>
        <row r="248">
          <cell r="A248" t="str">
            <v>F801</v>
          </cell>
          <cell r="B248" t="str">
            <v>TRASTORNO DEL LENGUAJE EXPRESIVO</v>
          </cell>
        </row>
        <row r="249">
          <cell r="A249" t="str">
            <v>F802</v>
          </cell>
          <cell r="B249" t="str">
            <v>TRASTORNO DE LA RECEPCION DEL LENGUAJE</v>
          </cell>
        </row>
        <row r="250">
          <cell r="A250" t="str">
            <v>F803</v>
          </cell>
          <cell r="B250" t="str">
            <v>AFASIA ADQUIRIDA CON EPILEPSIA [LANDAU-KLEFFNER]</v>
          </cell>
        </row>
        <row r="251">
          <cell r="A251" t="str">
            <v>F808</v>
          </cell>
          <cell r="B251" t="str">
            <v>OTROS TRASTORNOS DEL DESARROLLO DEL HABLA Y DEL LENGUAJE</v>
          </cell>
        </row>
        <row r="252">
          <cell r="A252" t="str">
            <v>F809</v>
          </cell>
          <cell r="B252" t="str">
            <v>TRASTORNO DEL DESARROLLO DEL HABLA Y DEL LENGUAJE NO ESPECIFICADO</v>
          </cell>
        </row>
        <row r="253">
          <cell r="A253" t="str">
            <v>F810</v>
          </cell>
          <cell r="B253" t="str">
            <v>TRASTORNO ESPECIFICO DE LA LECTURA</v>
          </cell>
        </row>
        <row r="254">
          <cell r="A254" t="str">
            <v>F811</v>
          </cell>
          <cell r="B254" t="str">
            <v>TRASTORNO ESPECIFICO DEL DELETREO (ORTOGRAFIA)</v>
          </cell>
        </row>
        <row r="255">
          <cell r="A255" t="str">
            <v>F812</v>
          </cell>
          <cell r="B255" t="str">
            <v>TRASTORNO ESPECIFICO DE LAS HABILIDADES ARITMETICAS</v>
          </cell>
        </row>
        <row r="256">
          <cell r="A256" t="str">
            <v>F813</v>
          </cell>
          <cell r="B256" t="str">
            <v>TRASTORNO MIXTO DE LAS HABILIDADES ESCOLARES</v>
          </cell>
        </row>
        <row r="257">
          <cell r="A257" t="str">
            <v>F818</v>
          </cell>
          <cell r="B257" t="str">
            <v>OTROS TRASTORNOS DEL DESARROLLO DE LAS HABILIDADES ESCOLARES</v>
          </cell>
        </row>
        <row r="258">
          <cell r="A258" t="str">
            <v>F819</v>
          </cell>
          <cell r="B258" t="str">
            <v>TRASTORNO DEL DESARROLLO DE LAS HABILIDADES ESCOLARES, NO ESPECIFICADO</v>
          </cell>
        </row>
        <row r="259">
          <cell r="A259" t="str">
            <v>F82X</v>
          </cell>
          <cell r="B259" t="str">
            <v>TRASTORNO ESPECIFICO DEL DESARROLLO DE LA FUNCION MOTRIZ</v>
          </cell>
        </row>
        <row r="260">
          <cell r="A260" t="str">
            <v>F83X</v>
          </cell>
          <cell r="B260" t="str">
            <v>TRASTORNOS ESPECIFICOS MIXTOS DEL DESARROLLO</v>
          </cell>
        </row>
        <row r="261">
          <cell r="A261" t="str">
            <v>F840</v>
          </cell>
          <cell r="B261" t="str">
            <v>AUTISMO EN LA NIÑEZ</v>
          </cell>
        </row>
        <row r="262">
          <cell r="A262" t="str">
            <v>F841</v>
          </cell>
          <cell r="B262" t="str">
            <v>AUTISMO ATIPICO</v>
          </cell>
        </row>
        <row r="263">
          <cell r="A263" t="str">
            <v>F842</v>
          </cell>
          <cell r="B263" t="str">
            <v>SINDROME DE RETT</v>
          </cell>
        </row>
        <row r="264">
          <cell r="A264" t="str">
            <v>F843</v>
          </cell>
          <cell r="B264" t="str">
            <v>OTRO TRASTORNO DESINTEGRATIVO DE LA NIÑEZ</v>
          </cell>
        </row>
        <row r="265">
          <cell r="A265" t="str">
            <v>F844</v>
          </cell>
          <cell r="B265" t="str">
            <v>TRASTORNO HIPERACTIVO ASOCIADO CON RETRASO MENTAL Y MOVIMIENTOS ESTEREOTIPADOS</v>
          </cell>
        </row>
        <row r="266">
          <cell r="A266" t="str">
            <v>F845</v>
          </cell>
          <cell r="B266" t="str">
            <v>SINDROME DE ASPERGER</v>
          </cell>
        </row>
        <row r="267">
          <cell r="A267" t="str">
            <v>F848</v>
          </cell>
          <cell r="B267" t="str">
            <v>OTROS TRASTORNOS GENERALIZADOS DEL DESARROLLO</v>
          </cell>
        </row>
        <row r="268">
          <cell r="A268" t="str">
            <v>F849</v>
          </cell>
          <cell r="B268" t="str">
            <v>TRASTORNO GENERALIZADO DEL DESARROLLO NO ESPECIFICADO</v>
          </cell>
        </row>
        <row r="269">
          <cell r="A269" t="str">
            <v>F88X</v>
          </cell>
          <cell r="B269" t="str">
            <v>OTROS TRASTORNOS DEL DESARROLLO PSICOLOGICO</v>
          </cell>
        </row>
        <row r="270">
          <cell r="A270" t="str">
            <v>F89X</v>
          </cell>
          <cell r="B270" t="str">
            <v>TRASTORNO DEL DESARROLLO PSICOLOGICO, NO ESPECIFICADO</v>
          </cell>
        </row>
        <row r="271">
          <cell r="A271" t="str">
            <v>F900</v>
          </cell>
          <cell r="B271" t="str">
            <v>PERTURBACION DE LA ACTIVIDAD Y DE LA ATENCION</v>
          </cell>
        </row>
        <row r="272">
          <cell r="A272" t="str">
            <v>F901</v>
          </cell>
          <cell r="B272" t="str">
            <v>TRASTORNO HIPERCINETICO DE LA CONDUCTA</v>
          </cell>
        </row>
        <row r="273">
          <cell r="A273" t="str">
            <v>F908</v>
          </cell>
          <cell r="B273" t="str">
            <v>OTROS TRASTORNOS HIPERCINETICOS</v>
          </cell>
        </row>
        <row r="274">
          <cell r="A274" t="str">
            <v>F909</v>
          </cell>
          <cell r="B274" t="str">
            <v>TRASTORNO HIPERCINETICO, NO ESPECIFICADO</v>
          </cell>
        </row>
        <row r="275">
          <cell r="A275" t="str">
            <v>F910</v>
          </cell>
          <cell r="B275" t="str">
            <v>TRASTORNO DE LA CONDUCTA LIMITADO AL CONTEXTO FAMILIAR</v>
          </cell>
        </row>
        <row r="276">
          <cell r="A276" t="str">
            <v>F911</v>
          </cell>
          <cell r="B276" t="str">
            <v>TRASTORNO DE LA CONDUCTA INSOCIABLE</v>
          </cell>
        </row>
        <row r="277">
          <cell r="A277" t="str">
            <v>F912</v>
          </cell>
          <cell r="B277" t="str">
            <v>TRASTORNO DE LA CONDUCTA SOCIABLE</v>
          </cell>
        </row>
        <row r="278">
          <cell r="A278" t="str">
            <v>F913</v>
          </cell>
          <cell r="B278" t="str">
            <v>TRASTORNO OPOSITOR DESAFIANTE</v>
          </cell>
        </row>
        <row r="279">
          <cell r="A279" t="str">
            <v>F918</v>
          </cell>
          <cell r="B279" t="str">
            <v>OTROS TRASTORNOS DE LA CONDUCTA</v>
          </cell>
        </row>
        <row r="280">
          <cell r="A280" t="str">
            <v>F919</v>
          </cell>
          <cell r="B280" t="str">
            <v>TRASTORNO DE LA CONDUCTA, NO ESPECIFICADO</v>
          </cell>
        </row>
        <row r="281">
          <cell r="A281" t="str">
            <v>F920</v>
          </cell>
          <cell r="B281" t="str">
            <v>TRASTORNO DEPRESIVO DE LA CONDUCTA</v>
          </cell>
        </row>
        <row r="282">
          <cell r="A282" t="str">
            <v>F928</v>
          </cell>
          <cell r="B282" t="str">
            <v>OTROS TRASTORNOS MIXTOS DE LA CONDUCTA Y DE LAS EMOCIONES</v>
          </cell>
        </row>
        <row r="283">
          <cell r="A283" t="str">
            <v>F929</v>
          </cell>
          <cell r="B283" t="str">
            <v>TRASTORNO MIXTO DE LA CONDUCTA Y DE LAS EMOCIONES, NO ESPECIFICADO</v>
          </cell>
        </row>
        <row r="284">
          <cell r="A284" t="str">
            <v>F930</v>
          </cell>
          <cell r="B284" t="str">
            <v>TRASTORNO DE ANSIEDAD DE SEPARACION EN LA NIÑEZ</v>
          </cell>
        </row>
        <row r="285">
          <cell r="A285" t="str">
            <v>F931</v>
          </cell>
          <cell r="B285" t="str">
            <v>TRASTORNO DE ANSIEDAD FOBICA EN LA NIÑEZ</v>
          </cell>
        </row>
        <row r="286">
          <cell r="A286" t="str">
            <v>F932</v>
          </cell>
          <cell r="B286" t="str">
            <v>TRASTORNO DE ANSIEDAD SOCIAL EN LA NIÑEZ</v>
          </cell>
        </row>
        <row r="287">
          <cell r="A287" t="str">
            <v>F933</v>
          </cell>
          <cell r="B287" t="str">
            <v>TRASTORNO DE RIVALIDAD ENTRE HERMANOS</v>
          </cell>
        </row>
        <row r="288">
          <cell r="A288" t="str">
            <v>F938</v>
          </cell>
          <cell r="B288" t="str">
            <v>OTROS TRASTORNOS EMOCIONALES EN LA NIÑEZ</v>
          </cell>
        </row>
        <row r="289">
          <cell r="A289" t="str">
            <v>F939</v>
          </cell>
          <cell r="B289" t="str">
            <v>TRASTORNO EMOCIONAL EN LA NIÑEZ, NO ESPECIFICADO</v>
          </cell>
        </row>
        <row r="290">
          <cell r="A290" t="str">
            <v>F940</v>
          </cell>
          <cell r="B290" t="str">
            <v>MUTISMO ELECTIVO</v>
          </cell>
        </row>
        <row r="291">
          <cell r="A291" t="str">
            <v>F941</v>
          </cell>
          <cell r="B291" t="str">
            <v>TRASTORNO DE VINCULACION REACTIVA EN LA NIÑEZ</v>
          </cell>
        </row>
        <row r="292">
          <cell r="A292" t="str">
            <v>F942</v>
          </cell>
          <cell r="B292" t="str">
            <v>TRASTORNO DE VINCULACION DESINHIBIDA EN LA NIÑEZ</v>
          </cell>
        </row>
        <row r="293">
          <cell r="A293" t="str">
            <v>F948</v>
          </cell>
          <cell r="B293" t="str">
            <v>OTROS TRASTORNOS DEL COMPORTAMIENTO SOCIAL EN LA NIÑEZ</v>
          </cell>
        </row>
        <row r="294">
          <cell r="A294" t="str">
            <v>F949</v>
          </cell>
          <cell r="B294" t="str">
            <v>TRASTORNO DEL COMPORTAMIENTO SOCIAL EN LA NIÑEZ, NO ESPECIFICADO</v>
          </cell>
        </row>
        <row r="295">
          <cell r="A295" t="str">
            <v>F950</v>
          </cell>
          <cell r="B295" t="str">
            <v>TRASTORNO POR TIC TRANSITORIO</v>
          </cell>
        </row>
        <row r="296">
          <cell r="A296" t="str">
            <v>F951</v>
          </cell>
          <cell r="B296" t="str">
            <v>TRASTORNO POR TIC MOTOR O VOCAL CRONICO</v>
          </cell>
        </row>
        <row r="297">
          <cell r="A297" t="str">
            <v>F952</v>
          </cell>
          <cell r="B297" t="str">
            <v>TRASTORNOS POR TICS MOTORES Y VOCALES MULTIPLES COMBINADOS [DE LA TOURETTE]</v>
          </cell>
        </row>
        <row r="298">
          <cell r="A298" t="str">
            <v>F958</v>
          </cell>
          <cell r="B298" t="str">
            <v>OTROS TRASTORNOS POR TIC</v>
          </cell>
        </row>
        <row r="299">
          <cell r="A299" t="str">
            <v>F959</v>
          </cell>
          <cell r="B299" t="str">
            <v>TRASTORNO POR TIC, NO ESPECIFICADO</v>
          </cell>
        </row>
        <row r="300">
          <cell r="A300" t="str">
            <v>F980</v>
          </cell>
          <cell r="B300" t="str">
            <v>ENURESIS NO ORGANICA</v>
          </cell>
        </row>
        <row r="301">
          <cell r="A301" t="str">
            <v>F981</v>
          </cell>
          <cell r="B301" t="str">
            <v>ECOPRESIS NO ORGANICA</v>
          </cell>
        </row>
        <row r="302">
          <cell r="A302" t="str">
            <v>F982</v>
          </cell>
          <cell r="B302" t="str">
            <v>TRASTORNO DE LA INGESTION ALIMENTARIA EN LA INFANCIA Y EN LA NIÑEZ</v>
          </cell>
        </row>
        <row r="303">
          <cell r="A303" t="str">
            <v>F983</v>
          </cell>
          <cell r="B303" t="str">
            <v>PICA EN LA INFANCIA Y LA NIÑEZ</v>
          </cell>
        </row>
        <row r="304">
          <cell r="A304" t="str">
            <v>F984</v>
          </cell>
          <cell r="B304" t="str">
            <v>TRASTORNOS DE LOS MOVIMIENTOS ESTEREOTIPADOS</v>
          </cell>
        </row>
        <row r="305">
          <cell r="A305" t="str">
            <v>F985</v>
          </cell>
          <cell r="B305" t="str">
            <v>TARTAMUDEZ [ESPASMOFEMIA]</v>
          </cell>
        </row>
        <row r="306">
          <cell r="A306" t="str">
            <v>F986</v>
          </cell>
          <cell r="B306" t="str">
            <v>FARFULLEO</v>
          </cell>
        </row>
        <row r="307">
          <cell r="A307" t="str">
            <v>F988</v>
          </cell>
          <cell r="B307" t="str">
            <v>OTROS TRASTORNOS EMOCIONALES Y DEL COMPORTAMIENTO QUE APARECEN HABITUALMENTE EN LA NIÑEZ Y EN LA ADOLESCENCIA</v>
          </cell>
        </row>
        <row r="308">
          <cell r="A308" t="str">
            <v>F989</v>
          </cell>
          <cell r="B308" t="str">
            <v>TRASTORNOS NO ESPECIFICADOS, EMOCIONALES Y DEL COMPORTAMIENTO, QUE APARECEN HABITUALMENTE EN LA NIÑEZ Y EN LA ADOLESCENCIA</v>
          </cell>
        </row>
        <row r="309">
          <cell r="A309" t="str">
            <v>F99X</v>
          </cell>
          <cell r="B309" t="str">
            <v>TRASTORNO MENTAL, NO ESPECIFICADO</v>
          </cell>
        </row>
        <row r="310">
          <cell r="A310" t="str">
            <v>G400</v>
          </cell>
          <cell r="B310" t="str">
            <v>EPILEPSIA Y SINDROMES EPILEPTICOS IDIOPATICOS RELACIONADOS CON LOCALIZACIONES (FOCALES) (PARCIALES) Y CON ATAQUES DE INICIO LOCALIZADO</v>
          </cell>
        </row>
        <row r="311">
          <cell r="A311" t="str">
            <v>G401</v>
          </cell>
          <cell r="B311" t="str">
            <v>EPILEPSIA Y SINDROMES EPILEPTICOS SINTOMATICOS RELACIONADOS CON LOCALIZACIONES (FOCALES) (PARCIALES) Y CON ATAQUES PARCIALES SIMPLES</v>
          </cell>
        </row>
        <row r="312">
          <cell r="A312" t="str">
            <v>G402</v>
          </cell>
          <cell r="B312" t="str">
            <v>EPILEPSIA Y SINDROMES EPILEPTICOS SINTOMATICOS RELACIONADOS CON LOCALIZACIONES (FOCALES) (PARCIALES) Y CON ATAQUES PARCIALES COMPLEJOS</v>
          </cell>
        </row>
        <row r="313">
          <cell r="A313" t="str">
            <v>G403</v>
          </cell>
          <cell r="B313" t="str">
            <v>EPILEPSIA Y SINDROMES EPILEPTICOS IDIOPATICOS GENERALIZADOS</v>
          </cell>
        </row>
        <row r="314">
          <cell r="A314" t="str">
            <v>G404</v>
          </cell>
          <cell r="B314" t="str">
            <v>OTRAS EPILEPSIAS Y SINDROMES EPILEPTICOS GENERALIZADOS</v>
          </cell>
        </row>
        <row r="315">
          <cell r="A315" t="str">
            <v>G405</v>
          </cell>
          <cell r="B315" t="str">
            <v>SINDROMES EPILEPTICOS ESPECIALES</v>
          </cell>
        </row>
        <row r="316">
          <cell r="A316" t="str">
            <v>G406</v>
          </cell>
          <cell r="B316" t="str">
            <v>ATAQUES DE GRAN MAL, NO ESPECIFICADOS (CON O SIN PEQUEÑO MAL)</v>
          </cell>
        </row>
        <row r="317">
          <cell r="A317" t="str">
            <v>G407</v>
          </cell>
          <cell r="B317" t="str">
            <v>PEQUEÑO MAL, NO ESPECIFICADO (SIN ATAQUE DE GRAN MAL)</v>
          </cell>
        </row>
        <row r="318">
          <cell r="A318" t="str">
            <v>G408</v>
          </cell>
          <cell r="B318" t="str">
            <v>OTRAS EPILEPSIAS</v>
          </cell>
        </row>
        <row r="319">
          <cell r="A319" t="str">
            <v>G409</v>
          </cell>
          <cell r="B319" t="str">
            <v>EPILEPSIA, TIPO NO ESPECIFICADO</v>
          </cell>
        </row>
        <row r="320">
          <cell r="A320" t="str">
            <v>G410</v>
          </cell>
          <cell r="B320" t="str">
            <v>ESTADO DE GRAN MAL EPILEPTICO</v>
          </cell>
        </row>
        <row r="321">
          <cell r="A321" t="str">
            <v>G411</v>
          </cell>
          <cell r="B321" t="str">
            <v>ESTADO DE PEQUEÑO MAL EPILEPTICO</v>
          </cell>
        </row>
        <row r="322">
          <cell r="A322" t="str">
            <v>G412</v>
          </cell>
          <cell r="B322" t="str">
            <v>ESTADO DE MAL EPILEPTICO PARCIAL COMPLEJO</v>
          </cell>
        </row>
        <row r="323">
          <cell r="A323" t="str">
            <v>G418</v>
          </cell>
          <cell r="B323" t="str">
            <v>OTROS ESTADOS EPILÉPTICOS</v>
          </cell>
        </row>
        <row r="324">
          <cell r="A324" t="str">
            <v>G419</v>
          </cell>
          <cell r="B324" t="str">
            <v>ESTADO DE MAL EPILEPTICO DE TIPO NO ESPECIFICADO</v>
          </cell>
        </row>
        <row r="325">
          <cell r="A325" t="str">
            <v>G430</v>
          </cell>
          <cell r="B325" t="str">
            <v>MIGRAÑA SIN AURA [MIGRAÑA COMUN]</v>
          </cell>
        </row>
        <row r="326">
          <cell r="A326" t="str">
            <v>G431</v>
          </cell>
          <cell r="B326" t="str">
            <v>MIGRAÑA CON AURA [MIGRAÑA CLASICA]</v>
          </cell>
        </row>
        <row r="327">
          <cell r="A327" t="str">
            <v>G432</v>
          </cell>
          <cell r="B327" t="str">
            <v>ESTADO MIGRAÑOSO</v>
          </cell>
        </row>
        <row r="328">
          <cell r="A328" t="str">
            <v>G433</v>
          </cell>
          <cell r="B328" t="str">
            <v>MIGRAÑA COMPLICADA</v>
          </cell>
        </row>
        <row r="329">
          <cell r="A329" t="str">
            <v>G438</v>
          </cell>
          <cell r="B329" t="str">
            <v>OTRAS MIGRAÑAS</v>
          </cell>
        </row>
        <row r="330">
          <cell r="A330" t="str">
            <v>G439</v>
          </cell>
          <cell r="B330" t="str">
            <v>MIGRAÑA, NO ESPECIFICADA</v>
          </cell>
        </row>
        <row r="331">
          <cell r="A331" t="str">
            <v>G440</v>
          </cell>
          <cell r="B331" t="str">
            <v>SINDROME DE CEFALEA EN RACIMOS</v>
          </cell>
        </row>
        <row r="332">
          <cell r="A332" t="str">
            <v>G441</v>
          </cell>
          <cell r="B332" t="str">
            <v>CEFALEA VASCULAR, NCOP</v>
          </cell>
        </row>
        <row r="333">
          <cell r="A333" t="str">
            <v>G442</v>
          </cell>
          <cell r="B333" t="str">
            <v>CEFALEA DEBIDA A TENSION</v>
          </cell>
        </row>
        <row r="334">
          <cell r="A334" t="str">
            <v>G443</v>
          </cell>
          <cell r="B334" t="str">
            <v>CEFALEA POSTRAUMATICA CRONICA</v>
          </cell>
        </row>
        <row r="335">
          <cell r="A335" t="str">
            <v>G444</v>
          </cell>
          <cell r="B335" t="str">
            <v>CEFALEA INDUCIDA POR DROGAS, NO CLASIFICADA EN OTRA PARTE</v>
          </cell>
        </row>
        <row r="336">
          <cell r="A336" t="str">
            <v>G448</v>
          </cell>
          <cell r="B336" t="str">
            <v>OTROS SINDROMES DE CEFALEA ESPECIFICADOS</v>
          </cell>
        </row>
        <row r="337">
          <cell r="A337" t="str">
            <v>G450</v>
          </cell>
          <cell r="B337" t="str">
            <v>SINDROME ARTERIAL VERTEBRO-BASILAR</v>
          </cell>
        </row>
        <row r="338">
          <cell r="A338" t="str">
            <v>G451</v>
          </cell>
          <cell r="B338" t="str">
            <v>SINDROME DE LA ARTERIA CAROTIDA (HEMISFÉRICO)</v>
          </cell>
        </row>
        <row r="339">
          <cell r="A339" t="str">
            <v>G452</v>
          </cell>
          <cell r="B339" t="str">
            <v>SINDROMES ARTERIALES PRECEREBRALES BILATERALES Y MULTIPLES</v>
          </cell>
        </row>
        <row r="340">
          <cell r="A340" t="str">
            <v>G453</v>
          </cell>
          <cell r="B340" t="str">
            <v>AMAUROSIS FUGAZ</v>
          </cell>
        </row>
        <row r="341">
          <cell r="A341" t="str">
            <v>G454</v>
          </cell>
          <cell r="B341" t="str">
            <v>AMNESIA GLOBAL TRANSITORIA</v>
          </cell>
        </row>
        <row r="342">
          <cell r="A342" t="str">
            <v>G458</v>
          </cell>
          <cell r="B342" t="str">
            <v>OTRAS ISQUEMIAS CEREBRALES TRANSITORIAS Y SINDROMES AFINES</v>
          </cell>
        </row>
        <row r="343">
          <cell r="A343" t="str">
            <v>G459</v>
          </cell>
          <cell r="B343" t="str">
            <v>ISQUEMIA CEREBRAL TRANSITORIA, SIN OTRA ESPECIFICACION</v>
          </cell>
        </row>
        <row r="344">
          <cell r="A344" t="str">
            <v>G460</v>
          </cell>
          <cell r="B344" t="str">
            <v>CEREBRAL MEDIA (I66.0†)</v>
          </cell>
        </row>
        <row r="345">
          <cell r="A345" t="str">
            <v>G461</v>
          </cell>
          <cell r="B345" t="str">
            <v>SINDROME DE LA ARTERIA CEREBRAL ANTERIOR (I66.1†)</v>
          </cell>
        </row>
        <row r="346">
          <cell r="A346" t="str">
            <v>G462</v>
          </cell>
          <cell r="B346" t="str">
            <v>SINDROME DE LA ARTERIA CEREBRAL POSTERIOR (I66.2†)</v>
          </cell>
        </row>
        <row r="347">
          <cell r="A347" t="str">
            <v>G463</v>
          </cell>
          <cell r="B347" t="str">
            <v>SINDROMES APOPLETICOS DEL TALLO ENCEFALICO (I60-I67†)</v>
          </cell>
        </row>
        <row r="348">
          <cell r="A348" t="str">
            <v>G464</v>
          </cell>
          <cell r="B348" t="str">
            <v>SINDROME DE INFARTO CEREBELOSO (I60-I67†)</v>
          </cell>
        </row>
        <row r="349">
          <cell r="A349" t="str">
            <v>G465</v>
          </cell>
          <cell r="B349" t="str">
            <v>SINDROME LACUNAR MOTOR PURO (I60-I67†)</v>
          </cell>
        </row>
        <row r="350">
          <cell r="A350" t="str">
            <v>G466</v>
          </cell>
          <cell r="B350" t="str">
            <v>SINDROME LACUNAR SENSORIAL PURO (I60-I67†)</v>
          </cell>
        </row>
        <row r="351">
          <cell r="A351" t="str">
            <v>G467</v>
          </cell>
          <cell r="B351" t="str">
            <v>OTROS SINDROMES LACUNARES (I60-I67†)</v>
          </cell>
        </row>
        <row r="352">
          <cell r="A352" t="str">
            <v>G468</v>
          </cell>
          <cell r="B352" t="str">
            <v>OTROS SINDROMES VASCULARES ENCEFALICOS EN ENFERMEDADES CEREBROVASCULARES (I60-I67†)</v>
          </cell>
        </row>
        <row r="353">
          <cell r="A353" t="str">
            <v>G470</v>
          </cell>
          <cell r="B353" t="str">
            <v>TRASTORNOS DEL INICIO Y DEL MANTENIMIENTO DEL SUEÑO [INSOMNIOS]</v>
          </cell>
        </row>
        <row r="354">
          <cell r="A354" t="str">
            <v>G471</v>
          </cell>
          <cell r="B354" t="str">
            <v>TRASTORNOS DE SOMNOLENCIA EXCESIVA [HIPERSOMNIOS]</v>
          </cell>
        </row>
        <row r="355">
          <cell r="A355" t="str">
            <v>G472</v>
          </cell>
          <cell r="B355" t="str">
            <v>TRASTORNOS DEL RITMO NICTAMERAL</v>
          </cell>
        </row>
        <row r="356">
          <cell r="A356" t="str">
            <v>G473</v>
          </cell>
          <cell r="B356" t="str">
            <v>APNEA DEL SUEÑO</v>
          </cell>
        </row>
        <row r="357">
          <cell r="A357" t="str">
            <v>G474</v>
          </cell>
          <cell r="B357" t="str">
            <v>NARCOLEPSIA Y CATAPLEXIA</v>
          </cell>
        </row>
        <row r="358">
          <cell r="A358" t="str">
            <v>G478</v>
          </cell>
          <cell r="B358" t="str">
            <v>OTROS TRASTORNOS DEL SUEÑO</v>
          </cell>
        </row>
        <row r="359">
          <cell r="A359" t="str">
            <v>G479</v>
          </cell>
          <cell r="B359" t="str">
            <v>TRASTORNO DEL SUEÑO, NO ESPECIFICADO</v>
          </cell>
        </row>
        <row r="360">
          <cell r="A360" t="str">
            <v>O354</v>
          </cell>
          <cell r="B360" t="str">
            <v>ATENCION MATERNA POR (PRESUNTA) LESION AL FETO DEBIDA AL ALCOHOL</v>
          </cell>
        </row>
        <row r="361">
          <cell r="A361" t="str">
            <v>P043</v>
          </cell>
          <cell r="B361" t="str">
            <v>FETO Y RECIEN NACIDO AFECTADOS POR ALCOHOLISMO DE LA MADRE</v>
          </cell>
        </row>
        <row r="362">
          <cell r="A362" t="str">
            <v>Q860</v>
          </cell>
          <cell r="B362" t="str">
            <v>SINDROME FETAL (DISMORFICO) DEBIDO AL ALCOHOL</v>
          </cell>
        </row>
        <row r="363">
          <cell r="A363" t="str">
            <v>T510</v>
          </cell>
          <cell r="B363" t="str">
            <v>EFECTO TOXICO DEL ALCOHOL: ETANOL</v>
          </cell>
        </row>
        <row r="364">
          <cell r="A364" t="str">
            <v>T511</v>
          </cell>
          <cell r="B364" t="str">
            <v>EFECTO TOXICO DEL ALCOHOL: METANOL</v>
          </cell>
        </row>
        <row r="365">
          <cell r="A365" t="str">
            <v>T512</v>
          </cell>
          <cell r="B365" t="str">
            <v>EFECTO TOXICO DEL ALCOHOL: PROPANOL-2</v>
          </cell>
        </row>
        <row r="366">
          <cell r="A366" t="str">
            <v>T513</v>
          </cell>
          <cell r="B366" t="str">
            <v>EFECTO TOXICO DEL ALCOHOL: LICOR DE ALCOHOL INSUFICIENTEMENTE DESTILADO</v>
          </cell>
        </row>
        <row r="367">
          <cell r="A367" t="str">
            <v>T518</v>
          </cell>
          <cell r="B367" t="str">
            <v>EFECTO TOXICO DEL ALCOHOL: OTROS ALCOHOLES</v>
          </cell>
        </row>
        <row r="368">
          <cell r="A368" t="str">
            <v>T519</v>
          </cell>
          <cell r="B368" t="str">
            <v>EFECTO TOXICO DEL ALCOHOL: ALCOHOL, NO ESPECIFICADO</v>
          </cell>
        </row>
        <row r="369">
          <cell r="A369" t="str">
            <v>T520</v>
          </cell>
          <cell r="B369" t="str">
            <v>EFECTO TOXICO DE DISOLVENTES ORGANICOS: PRODUCTOS DEL PETROLEO</v>
          </cell>
        </row>
        <row r="370">
          <cell r="A370" t="str">
            <v>T521</v>
          </cell>
          <cell r="B370" t="str">
            <v>EFECTO TOXICO DE DISOLVENTES ORGANICOS: BENCENO</v>
          </cell>
        </row>
        <row r="371">
          <cell r="A371" t="str">
            <v>T522</v>
          </cell>
          <cell r="B371" t="str">
            <v>EFECTO TOXICO DE DISOLVENTES ORGANICOS: HOMOLOGOS DEL BENCENO</v>
          </cell>
        </row>
        <row r="372">
          <cell r="A372" t="str">
            <v>T523</v>
          </cell>
          <cell r="B372" t="str">
            <v>EFECTO TOXICO DE DISOLVENTES ORGANICOS: GLICOLES</v>
          </cell>
        </row>
        <row r="373">
          <cell r="A373" t="str">
            <v>T524</v>
          </cell>
          <cell r="B373" t="str">
            <v>EFECTO TOXICO DE DISOLVENTES ORGANICOS: CETONAS</v>
          </cell>
        </row>
        <row r="374">
          <cell r="A374" t="str">
            <v>T528</v>
          </cell>
          <cell r="B374" t="str">
            <v>EFECTO TOXICO DE DISOLVENTES ORGANICOS: OTROS DISOLVENTES ORGANICOS</v>
          </cell>
        </row>
        <row r="375">
          <cell r="A375" t="str">
            <v>T529</v>
          </cell>
          <cell r="B375" t="str">
            <v>EFECTO TOXICO DE DISOLVENTES ORGANICOS: DISOLVENTES ORGANICOS, NO ESPECIFICADOS</v>
          </cell>
        </row>
        <row r="376">
          <cell r="A376" t="str">
            <v>T530</v>
          </cell>
          <cell r="B376" t="str">
            <v>EFECTO TOXICO DE LOS DERIVADOS HALOGENADOS DE LOS HIDROCARBUROS ALIFATICOS Y AROMATICOS: TETRACLORURO DE CARBONO</v>
          </cell>
        </row>
        <row r="377">
          <cell r="A377" t="str">
            <v>T531</v>
          </cell>
          <cell r="B377" t="str">
            <v>EFECTO TOXICO DE LOS DERIVADOS HALOGENADOS DE LOS HIDROCARBUROS ALIFATICOS Y AROMATICOS: CLOROFORMO</v>
          </cell>
        </row>
        <row r="378">
          <cell r="A378" t="str">
            <v>T532</v>
          </cell>
          <cell r="B378" t="str">
            <v>EFECTO TOXICO DE LOS DERIVADOS HALOGENADOS DE LOS HIDROCARBUROS ALIFATICOS Y AROMATICOS: TRICLOROETILENO</v>
          </cell>
        </row>
        <row r="379">
          <cell r="A379" t="str">
            <v>T533</v>
          </cell>
          <cell r="B379" t="str">
            <v>EFECTO TOXICO DE LOS DERIVADOS HALOGENADOS DE LOS HIDROCARBUROS ALIFATICOS Y AROMATICOS: TETRACLOROETILENO</v>
          </cell>
        </row>
        <row r="380">
          <cell r="A380" t="str">
            <v>T534</v>
          </cell>
          <cell r="B380" t="str">
            <v>EFECTO TOXICO DE LOS DERIVADOS HALOGENADOS DE LOS HIDROCARBUROS ALIFATICOS Y AROMATICOS: DICLOROETANO</v>
          </cell>
        </row>
        <row r="381">
          <cell r="A381" t="str">
            <v>T535</v>
          </cell>
          <cell r="B381" t="str">
            <v>EFECTO TOXICO DE LOS DERIVADOS HALOGENADOS DE LOS HIDROCARBUROS ALIFATICOS Y AROMATICOS: CLOROFLUORCARBUROS</v>
          </cell>
        </row>
        <row r="382">
          <cell r="A382" t="str">
            <v>T536</v>
          </cell>
          <cell r="B382" t="str">
            <v>EFECTO TOXICO DE LOS DERIVADOS HALOGENADOS DE LOS HIDROCARBUROS ALIFATICOS Y AROMATICOS: OTROS DERIVADOS HALOGENADOS DE LOS HIDROCARBUROS ALIFATICOS</v>
          </cell>
        </row>
        <row r="383">
          <cell r="A383" t="str">
            <v>T537</v>
          </cell>
          <cell r="B383" t="str">
            <v>EFECTO TOXICO DE LOS DERIVADOS HALOGENADOS DE LOS HIDROCARBUROS ALIFATICOS Y AROMATICOS: OTROS DERIVADOS HALOGENADOS DE LOS HIDROCARBUROS AROMATICOS</v>
          </cell>
        </row>
        <row r="384">
          <cell r="A384" t="str">
            <v>T539</v>
          </cell>
          <cell r="B384" t="str">
            <v>EFECTO TOXICO DE LOS DERIVADOS HALOGENADOS DE LOS HIDROCARBUROS ALIFATICOS Y AROMATICOS: DERIVADOS HALOGENADOS DE HIDROCARBUROS ALIFATICOS Y AROMATICOS, NO ESPECIFICADOS</v>
          </cell>
        </row>
        <row r="385">
          <cell r="A385" t="str">
            <v>T540</v>
          </cell>
          <cell r="B385" t="str">
            <v>EFECTO TOXICO DE SUSTANCIAS CORROSIVAS: FENOL Y HOMOLOGOS DEL FENOL</v>
          </cell>
        </row>
        <row r="386">
          <cell r="A386" t="str">
            <v>T541</v>
          </cell>
          <cell r="B386" t="str">
            <v>EFECTO TOXICO DE SUSTANCIAS CORROSIVAS: OTROS COMPUESTOS ORGANICOS CORROSIVOS</v>
          </cell>
        </row>
        <row r="387">
          <cell r="A387" t="str">
            <v>T542</v>
          </cell>
          <cell r="B387" t="str">
            <v>EFECTO TOXICO DE SUSTANCIAS CORROSIVAS: ACIDOS CORROSIVOS Y SUSTANCIAS ACIDAS SIMILARES</v>
          </cell>
        </row>
        <row r="388">
          <cell r="A388" t="str">
            <v>T543</v>
          </cell>
          <cell r="B388" t="str">
            <v>EFECTO TOXICO DE SUSTANCIAS CORROSIVAS: ALCALIS CAUSTICOS Y SUSTANCIAS ALCALINAS SIMILARES</v>
          </cell>
        </row>
        <row r="389">
          <cell r="A389" t="str">
            <v>T549</v>
          </cell>
          <cell r="B389" t="str">
            <v>EFECTO TOXICO DE SUSTANCIAS CORROSIVAS: EFECTO TOXICO DE SUSTANCIA CORROSIVA, NO ESPECIFICADA</v>
          </cell>
        </row>
        <row r="390">
          <cell r="A390" t="str">
            <v>T560</v>
          </cell>
          <cell r="B390" t="str">
            <v>EFECTO TOXICO DE METALES: PLOMO Y SUS COMPUESTOS</v>
          </cell>
        </row>
        <row r="391">
          <cell r="A391" t="str">
            <v>T561</v>
          </cell>
          <cell r="B391" t="str">
            <v>EFECTO TOXICO DE METALES: MERCURIO Y SUS COMPUESTOS</v>
          </cell>
        </row>
        <row r="392">
          <cell r="A392" t="str">
            <v>T562</v>
          </cell>
          <cell r="B392" t="str">
            <v>EFECTO TOXICO DE METALES: CROMO Y SUS COMPUESTOS</v>
          </cell>
        </row>
        <row r="393">
          <cell r="A393" t="str">
            <v>T563</v>
          </cell>
          <cell r="B393" t="str">
            <v>EFECTO TOXICO DE METALES: CADMIO Y SUS COMPUESTOS</v>
          </cell>
        </row>
        <row r="394">
          <cell r="A394" t="str">
            <v>T564</v>
          </cell>
          <cell r="B394" t="str">
            <v>EFECTO TOXICO DE METALES: COBRE Y SUS COMPUESTOS</v>
          </cell>
        </row>
        <row r="395">
          <cell r="A395" t="str">
            <v>T565</v>
          </cell>
          <cell r="B395" t="str">
            <v>EFECTO TOXICO DE METALES: ZINC Y SUS COMPUESTOS</v>
          </cell>
        </row>
        <row r="396">
          <cell r="A396" t="str">
            <v>T566</v>
          </cell>
          <cell r="B396" t="str">
            <v>EFECTO TOXICO DE METALES: ESTAÑO Y SUS COMPUESTOS</v>
          </cell>
        </row>
        <row r="397">
          <cell r="A397" t="str">
            <v>T567</v>
          </cell>
          <cell r="B397" t="str">
            <v>EFECTO TOXICO DE METALES: BERILIO Y SUS COMPUESTOS</v>
          </cell>
        </row>
        <row r="398">
          <cell r="A398" t="str">
            <v>T568</v>
          </cell>
          <cell r="B398" t="str">
            <v>EFECTO TOXICO DE METALES: OTROS METALES</v>
          </cell>
        </row>
        <row r="399">
          <cell r="A399" t="str">
            <v>T569</v>
          </cell>
          <cell r="B399" t="str">
            <v>EFECTO TOXICO DE METALES: METAL, NO ESPECIFICADO</v>
          </cell>
        </row>
        <row r="400">
          <cell r="A400" t="str">
            <v>T570</v>
          </cell>
          <cell r="B400" t="str">
            <v>EFECTO TOXICO DE OTRAS SUSTANCIAS INORGANICAS: ARSENICO Y SUS COMPUESTOS</v>
          </cell>
        </row>
        <row r="401">
          <cell r="A401" t="str">
            <v>T571</v>
          </cell>
          <cell r="B401" t="str">
            <v>EFECTO TOXICO DE OTRAS SUSTANCIAS INORGANICAS: FOSFORO Y SUS COMPUESTOS</v>
          </cell>
        </row>
        <row r="402">
          <cell r="A402" t="str">
            <v>T572</v>
          </cell>
          <cell r="B402" t="str">
            <v>EFECTO TOXICO DE OTRAS SUSTANCIAS INORGANICAS: MANGANESO Y SUS COMPUESTOS</v>
          </cell>
        </row>
        <row r="403">
          <cell r="A403" t="str">
            <v>T573</v>
          </cell>
          <cell r="B403" t="str">
            <v>EFECTO TOXICO DE OTRAS SUSTANCIAS INORGANICAS: ACIDO CIANHIDRICO</v>
          </cell>
        </row>
        <row r="404">
          <cell r="A404" t="str">
            <v>T578</v>
          </cell>
          <cell r="B404" t="str">
            <v>EFECTO TOXICO DE OTRAS SUSTANCIAS INORGANICAS: OTRAS SUSTANCIAS INORGANICAS, ESPECIFICADAS</v>
          </cell>
        </row>
        <row r="405">
          <cell r="A405" t="str">
            <v>T579</v>
          </cell>
          <cell r="B405" t="str">
            <v>EFECTO TOXICO DE OTRAS SUSTANCIAS INORGANICAS: SUSTANCIA INORGANICAS, NO ESPECIFICADA</v>
          </cell>
        </row>
        <row r="406">
          <cell r="A406" t="str">
            <v>T590</v>
          </cell>
          <cell r="B406" t="str">
            <v>EFECTO TOXICO DE GASES, HUMOS Y VAPORES: OXIDOS DE NITROGENO</v>
          </cell>
        </row>
        <row r="407">
          <cell r="A407" t="str">
            <v>T591</v>
          </cell>
          <cell r="B407" t="str">
            <v>EFECTO TOXICO DE GASES, HUMOS Y VAPORES: DIOXIDO DE SULFURO</v>
          </cell>
        </row>
        <row r="408">
          <cell r="A408" t="str">
            <v>T592</v>
          </cell>
          <cell r="B408" t="str">
            <v>EFECTO TOXICO DE GASES, HUMOS Y VAPORES: FORMALDEHIDO</v>
          </cell>
        </row>
        <row r="409">
          <cell r="A409" t="str">
            <v>T593</v>
          </cell>
          <cell r="B409" t="str">
            <v>EFECTO TOXICO DE GASES, HUMOS Y VAPORES: GAS LACRIMOGENO</v>
          </cell>
        </row>
        <row r="410">
          <cell r="A410" t="str">
            <v>T594</v>
          </cell>
          <cell r="B410" t="str">
            <v>EFECTO TOXICO DE GASES, HUMOS Y VAPORES: CLORO GASEOSO</v>
          </cell>
        </row>
        <row r="411">
          <cell r="A411" t="str">
            <v>T595</v>
          </cell>
          <cell r="B411" t="str">
            <v>EFECTO TOXICO DE GASES, HUMOS Y VAPORES: GAS DE FLUOR Y FLUORURO DE HIDROGENO</v>
          </cell>
        </row>
        <row r="412">
          <cell r="A412" t="str">
            <v>T596</v>
          </cell>
          <cell r="B412" t="str">
            <v>EFECTO TOXICO DE GASES, HUMOS Y VAPORES: SULFURO DE HIDROGENO</v>
          </cell>
        </row>
        <row r="413">
          <cell r="A413" t="str">
            <v>T597</v>
          </cell>
          <cell r="B413" t="str">
            <v>EFECTO TOXICO DE GASES, HUMOS Y VAPORES: DIOXIDO DE CARBONO</v>
          </cell>
        </row>
        <row r="414">
          <cell r="A414" t="str">
            <v>T598</v>
          </cell>
          <cell r="B414" t="str">
            <v>EFECTO TOXICO DE GASES, HUMOS Y VAPORES: OTROS GASES, HUMOS Y VAPORES ESPECIFICADOS</v>
          </cell>
        </row>
        <row r="415">
          <cell r="A415" t="str">
            <v>T599</v>
          </cell>
          <cell r="B415" t="str">
            <v>EFECTO TOXICO DE GASES, HUMOS Y VAPORES: GASES, HUMOS Y VAPORES NO ESPECIFICADOS</v>
          </cell>
        </row>
        <row r="416">
          <cell r="A416" t="str">
            <v>T600</v>
          </cell>
          <cell r="B416" t="str">
            <v>EFECTO TOXICO DE PLAGUICIDAS [PESTICIDAS]: INSECTICIDAS FOSFORADOS Y CARBAMATOS</v>
          </cell>
        </row>
        <row r="417">
          <cell r="A417" t="str">
            <v>T601</v>
          </cell>
          <cell r="B417" t="str">
            <v>EFECTO TOXICO DE PLAGUICIDAS [PESTICIDAS]: INSECTICIDAS HALOGENADOS</v>
          </cell>
        </row>
        <row r="418">
          <cell r="A418" t="str">
            <v>T602</v>
          </cell>
          <cell r="B418" t="str">
            <v>EFECTO TOXICO DE PLAGUICIDAS [PESTICIDAS]: OTROS INSECTICIDAS</v>
          </cell>
        </row>
        <row r="419">
          <cell r="A419" t="str">
            <v>T603</v>
          </cell>
          <cell r="B419" t="str">
            <v>EFECTO TOXICO DE PLAGUICIDAS [PESTICIDAS]: HERBICIDAS Y FUNGICIDAS</v>
          </cell>
        </row>
        <row r="420">
          <cell r="A420" t="str">
            <v>T604</v>
          </cell>
          <cell r="B420" t="str">
            <v>EFECTO TOXICO DE PLAGUICIDAS [PESTICIDAS]: RODENTICIDAS</v>
          </cell>
        </row>
        <row r="421">
          <cell r="A421" t="str">
            <v>T608</v>
          </cell>
          <cell r="B421" t="str">
            <v>EFECTO TOXICO DE PLAGUICIDAS [PESTICIDAS]: OTROS PLAGUICIDAS</v>
          </cell>
        </row>
        <row r="422">
          <cell r="A422" t="str">
            <v>T609</v>
          </cell>
          <cell r="B422" t="str">
            <v>EFECTO TOXICO DE PLAGUICIDAS [PESTICIDAS]: PLAGUICIDA NO ESPECIFICADO</v>
          </cell>
        </row>
        <row r="423">
          <cell r="A423" t="str">
            <v>T740</v>
          </cell>
          <cell r="B423" t="str">
            <v>NEGLIGENCIA O ABANDONO</v>
          </cell>
        </row>
        <row r="424">
          <cell r="A424" t="str">
            <v>T741</v>
          </cell>
          <cell r="B424" t="str">
            <v>ABUSO FISICO</v>
          </cell>
        </row>
        <row r="425">
          <cell r="A425" t="str">
            <v>T742</v>
          </cell>
          <cell r="B425" t="str">
            <v>ABUSO SEXUAL</v>
          </cell>
        </row>
        <row r="426">
          <cell r="A426" t="str">
            <v>T743</v>
          </cell>
          <cell r="B426" t="str">
            <v>ABUSO PSICOLOGICO</v>
          </cell>
        </row>
        <row r="427">
          <cell r="A427" t="str">
            <v>T748</v>
          </cell>
          <cell r="B427" t="str">
            <v>OTROS SINDROMES DE MALTRATO</v>
          </cell>
        </row>
        <row r="428">
          <cell r="A428" t="str">
            <v>T749</v>
          </cell>
          <cell r="B428" t="str">
            <v>SINDROME DE MALTRATO, NO ESPECIFICADO</v>
          </cell>
        </row>
        <row r="429">
          <cell r="A429" t="str">
            <v>X600</v>
          </cell>
          <cell r="B429" t="str">
            <v>ENVENENAMIENTO AUTOINFLIGIDO INTENCIONALMENTE POR, Y EXPOSICION A ANALGESICOS NO NARCOTICOS, ANTIPIRETICOS Y ANTIRREUMATICOS: VIVIENDA</v>
          </cell>
        </row>
        <row r="430">
          <cell r="A430" t="str">
            <v>X601</v>
          </cell>
          <cell r="B430" t="str">
            <v>ENVENENAMIENTO AUTOINFLIGIDO INTENCIONALMENTE POR, Y EXPOSICION A ANALGESICOS NO NARCOTICOS, ANTIPIRETICOS Y ANTIRREUMATICOS: INSTITUCION RESIDENCIAL</v>
          </cell>
        </row>
        <row r="431">
          <cell r="A431" t="str">
            <v>X602</v>
          </cell>
          <cell r="B431" t="str">
            <v>ENVENENAMIENTO AUTOINFLIGIDO INTENCIONALMENTE POR, Y EXPOSICION A ANALGESICOS NO NARCOTICOS, ANTIPIRETICOS Y ANTIRREUMATICOS: ESCUELAS, OTRAS INSTITUCIONES Y AREAS ADMINISTRATIVAS PUBLICAS</v>
          </cell>
        </row>
        <row r="432">
          <cell r="A432" t="str">
            <v>X603</v>
          </cell>
          <cell r="B432" t="str">
            <v>ENVENENAMIENTO AUTOINFLIGIDO INTENCIONALMENTE POR, Y EXPOSICION A ANALGESICOS NO NARCOTICOS, ANTIPIRETICOS Y ANTIRREUMATICOS: AREAS DE DEPORTE Y ATLETISMO</v>
          </cell>
        </row>
        <row r="433">
          <cell r="A433" t="str">
            <v>X604</v>
          </cell>
          <cell r="B433" t="str">
            <v>ENVENENAMIENTO AUTOINFLIGIDO INTENCIONALMENTE POR, Y EXPOSICION A ANALGESICOS NO NARCOTICOS, ANTIPIRETICOS Y ANTIRREUMATICOS: CALLES Y CARRETERAS</v>
          </cell>
        </row>
        <row r="434">
          <cell r="A434" t="str">
            <v>X605</v>
          </cell>
          <cell r="B434" t="str">
            <v>ENVENENAMIENTO AUTOINFLIGIDO INTENCIONALMENTE POR, Y EXPOSICION A ANALGESICOS NO NARCOTICOS, ANTIPIRETICOS Y ANTIRREUMATICOS: COMERCIO Y AREAS DE SERVICIO</v>
          </cell>
        </row>
        <row r="435">
          <cell r="A435" t="str">
            <v>X606</v>
          </cell>
          <cell r="B435" t="str">
            <v>ENVENENAMIENTO AUTOINFLIGIDO INTENCIONALMENTE POR, Y EXPOSICION A ANALGESICOS NO NARCOTICOS, ANTIPIRETICOS Y ANTIRREUMATICOS: AREA INDUSTRIAL Y DE LA CONSTRUCCION</v>
          </cell>
        </row>
        <row r="436">
          <cell r="A436" t="str">
            <v>X607</v>
          </cell>
          <cell r="B436" t="str">
            <v>ENVENENAMIENTO AUTOINFLIGIDO INTENCIONALMENTE POR, Y EXPOSICION A ANALGESICOS NO NARCOTICOS, ANTIPIRETICOS Y ANTIRREUMATICOS: GRANJA</v>
          </cell>
        </row>
        <row r="437">
          <cell r="A437" t="str">
            <v>X608</v>
          </cell>
          <cell r="B437" t="str">
            <v>ENVENENAMIENTO AUTOINFLIGIDO INTENCIONALMENTE POR, Y EXPOSICION A ANALGESICOS NO NARCOTICOS, ANTIPIRETICOS Y ANTIRREUMATICOS: OTRO LUGAR ESPECIFICADO</v>
          </cell>
        </row>
        <row r="438">
          <cell r="A438" t="str">
            <v>X609</v>
          </cell>
          <cell r="B438" t="str">
            <v>ENVENENAMIENTO AUTOINFLIGIDO INTENCIONALMENTE POR, Y EXPOSICION A ANALGESICOS NO NARCOTICOS, ANTIPIRETICOS Y ANTIRREUMATICOS: LUGAR NO ESPECIFICADO</v>
          </cell>
        </row>
        <row r="439">
          <cell r="A439" t="str">
            <v>X610</v>
          </cell>
          <cell r="B439" t="str">
            <v>ENVENENAMIENTO AUTOINFLIGIDO INTENCIONALMENTE POR, Y EXPOSICION A DROGAS ANTIEPILEPTICAS, SEDANTES, HIPNOTICAS, ANTIPARKINSONIANAS Y PSICOTROPICAS, NO CLASIFICADAS EN OTRA PARTE: VIVIENDA</v>
          </cell>
        </row>
        <row r="440">
          <cell r="A440" t="str">
            <v>X611</v>
          </cell>
          <cell r="B440" t="str">
            <v>ENVENENAMIENTO AUTOINFLIGIDO INTENCIONALMENTE POR, Y EXPOSICION A DROGAS ANTIEPILEPTICAS, SEDANTES, HIPNOTICAS, ANTIPARKINSONIANAS Y PSICOTROPICAS, NO CLASIFICADAS EN OTRA PARTE: INSTITUCION RESIDENCIAL</v>
          </cell>
        </row>
        <row r="441">
          <cell r="A441" t="str">
            <v>X612</v>
          </cell>
          <cell r="B441" t="str">
            <v>ENVENENAMIENTO AUTOINFLIGIDO INTENCIONALMENTE POR, Y EXPOSICION A DROGAS ANTIEPILEPTICAS, SEDANTES, HIPNOTICAS, ANTIPARKINSONIANAS Y PSICOTROPICAS, NO CLASIFICADAS EN OTRA PARTE: ESCUELAS, OTRAS INSTITUCIONES Y AREAS ADMINISTRATIVAS PUBLICAS</v>
          </cell>
        </row>
        <row r="442">
          <cell r="A442" t="str">
            <v>X613</v>
          </cell>
          <cell r="B442" t="str">
            <v>ENVENENAMIENTO AUTOINFLIGIDO INTENCIONALMENTE POR, Y EXPOSICION A DROGAS ANTIEPILEPTICAS, SEDANTES, HIPNOTICAS, ANTIPARKINSONIANAS Y PSICOTROPICAS, NO CLASIFICADAS EN OTRA PARTE: AREAS DE DEPORTE Y ATLETISMO</v>
          </cell>
        </row>
        <row r="443">
          <cell r="A443" t="str">
            <v>X614</v>
          </cell>
          <cell r="B443" t="str">
            <v>ENVENENAMIENTO AUTOINFLIGIDO INTENCIONALMENTE POR, Y EXPOSICION A DROGAS ANTIEPILEPTICAS, SEDANTES, HIPNOTICAS, ANTIPARKINSONIANAS Y PSICOTROPICAS, NO CLASIFICADAS EN OTRA PARTE: CALLES Y CARRETERAS</v>
          </cell>
        </row>
        <row r="444">
          <cell r="A444" t="str">
            <v>X615</v>
          </cell>
          <cell r="B444" t="str">
            <v>ENVENENAMIENTO AUTOINFLIGIDO INTENCIONALMENTE POR, Y EXPOSICION A DROGAS ANTIEPILEPTICAS, SEDANTES, HIPNOTICAS, ANTIPARKINSONIANAS Y PSICOTROPICAS, NO CLASIFICADAS EN OTRA PARTE: COMERCIO Y AREAS DE SERVICIO</v>
          </cell>
        </row>
        <row r="445">
          <cell r="A445" t="str">
            <v>X616</v>
          </cell>
          <cell r="B445" t="str">
            <v>ENVENENAMIENTO AUTOINFLIGIDO INTENCIONALMENTE POR, Y EXPOSICION A DROGAS ANTIEPILEPTICAS, SEDANTES, HIPNOTICAS, ANTIPARKINSONIANAS Y PSICOTROPICAS, NO CLASIFICADAS EN OTRA PARTE: AREA INDUSTRIAL Y DE LA CONSTRUCCION</v>
          </cell>
        </row>
        <row r="446">
          <cell r="A446" t="str">
            <v>X617</v>
          </cell>
          <cell r="B446" t="str">
            <v>ENVENENAMIENTO AUTOINFLIGIDO INTENCIONALMENTE POR, Y EXPOSICION A DROGAS ANTIEPILEPTICAS, SEDANTES, HIPNOTICAS, ANTIPARKINSONIANAS Y PSICOTROPICAS, NO CLASIFICADAS EN OTRA PARTE: GRANJA</v>
          </cell>
        </row>
        <row r="447">
          <cell r="A447" t="str">
            <v>X618</v>
          </cell>
          <cell r="B447" t="str">
            <v>ENVENENAMIENTO AUTOINFLIGIDO INTENCIONALMENTE POR, Y EXPOSICION A DROGAS ANTIEPILEPTICAS, SEDANTES, HIPNOTICAS, ANTIPARKINSONIANAS Y PSICOTROPICAS, NO CLASIFICADAS EN OTRA PARTE: OTRO LUGAR ESPECIFICADO</v>
          </cell>
        </row>
        <row r="448">
          <cell r="A448" t="str">
            <v>X619</v>
          </cell>
          <cell r="B448" t="str">
            <v>ENVENENAMIENTO AUTOINFLIGIDO INTENCIONALMENTE POR, Y EXPOSICION A DROGAS ANTIEPILEPTICAS, SEDANTES, HIPNOTICAS, ANTIPARKINSONIANAS Y PSICOTROPICAS, NO CLASIFICADAS EN OTRA PARTE: LUGAR NO ESPECIFICADO</v>
          </cell>
        </row>
        <row r="449">
          <cell r="A449" t="str">
            <v>X620</v>
          </cell>
          <cell r="B449" t="str">
            <v>ENVENENAMIENTO AUTOINFLIGIDO INTENCIONALMENTE POR, Y EXPOSICION A NARCOTICOS Y PSICODISLEPTICOS [ALUCINOGENOS], NO CLASIFICADOS EN OTRA PARTE: VIVIENDA</v>
          </cell>
        </row>
        <row r="450">
          <cell r="A450" t="str">
            <v>X621</v>
          </cell>
          <cell r="B450" t="str">
            <v>ENVENENAMIENTO AUTOINFLIGIDO INTENCIONALMENTE POR, Y EXPOSICION A NARCOTICOS Y PSICODISLEPTICOS [ALUCINOGENOS], NO CLASIFICADOS EN OTRA PARTE: INSTITUCION RESIDENCIAL</v>
          </cell>
        </row>
        <row r="451">
          <cell r="A451" t="str">
            <v>X622</v>
          </cell>
          <cell r="B451" t="str">
            <v>ENVENENAMIENTO AUTOINFLIGIDO INTENCIONALMENTE POR, Y EXPOSICION A NARCOTICOS Y PSICODISLEPTICOS [ALUCINOGENOS], NO CLASIFICADOS EN OTRA PARTE: ESCUELAS, OTRAS INSTITUCIONES Y AREAS ADMINISTRATIVAS PUBLICAS</v>
          </cell>
        </row>
        <row r="452">
          <cell r="A452" t="str">
            <v>X623</v>
          </cell>
          <cell r="B452" t="str">
            <v>ENVENENAMIENTO AUTOINFLIGIDO INTENCIONALMENTE POR, Y EXPOSICION A NARCOTICOS Y PSICODISLEPTICOS [ALUCINOGENOS], NO CLASIFICADOS EN OTRA PARTE: AREAS DE DEPORTE Y ATLETISMO</v>
          </cell>
        </row>
        <row r="453">
          <cell r="A453" t="str">
            <v>X624</v>
          </cell>
          <cell r="B453" t="str">
            <v>ENVENENAMIENTO AUTOINFLIGIDO INTENCIONALMENTE POR, Y EXPOSICION A NARCOTICOS Y PSICODISLEPTICOS [ALUCINOGENOS], NO CLASIFICADOS EN OTRA PARTE: CALLES Y CARRETERAS</v>
          </cell>
        </row>
        <row r="454">
          <cell r="A454" t="str">
            <v>X625</v>
          </cell>
          <cell r="B454" t="str">
            <v>ENVENENAMIENTO AUTOINFLIGIDO INTENCIONALMENTE POR, Y EXPOSICION A NARCOTICOS Y PSICODISLEPTICOS [ALUCINOGENOS], NO CLASIFICADOS EN OTRA PARTE: COMERCIO Y AREAS DE SERVICIO</v>
          </cell>
        </row>
        <row r="455">
          <cell r="A455" t="str">
            <v>X626</v>
          </cell>
          <cell r="B455" t="str">
            <v>ENVENENAMIENTO AUTOINFLIGIDO INTENCIONALMENTE POR, Y EXPOSICION A NARCOTICOS Y PSICODISLEPTICOS [ALUCINOGENOS], NO CLASIFICADOS EN OTRA PARTE: AREA INDUSTRIAL Y DE LA CONSTRUCCION</v>
          </cell>
        </row>
        <row r="456">
          <cell r="A456" t="str">
            <v>X627</v>
          </cell>
          <cell r="B456" t="str">
            <v>ENVENENAMIENTO AUTOINFLIGIDO INTENCIONALMENTE POR, Y EXPOSICION A NARCOTICOS Y PSICODISLEPTICOS [ALUCINOGENOS], NO CLASIFICADOS EN OTRA PARTE: GRANJA</v>
          </cell>
        </row>
        <row r="457">
          <cell r="A457" t="str">
            <v>X628</v>
          </cell>
          <cell r="B457" t="str">
            <v>ENVENENAMIENTO AUTOINFLIGIDO INTENCIONALMENTE POR, Y EXPOSICION A NARCOTICOS Y PSICODISLEPTICOS [ALUCINOGENOS], NO CLASIFICADOS EN OTRA PARTE: OTRO LUGAR ESPECIFICADO</v>
          </cell>
        </row>
        <row r="458">
          <cell r="A458" t="str">
            <v>X629</v>
          </cell>
          <cell r="B458" t="str">
            <v>ENVENENAMIENTO AUTOINFLIGIDO INTENCIONALMENTE POR, Y EXPOSICION A NARCOTICOS Y PSICODISLEPTICOS [ALUCINOGENOS], NO CLASIFICADOS EN OTRA PARTE: LUGAR NO ESPECIFICADO</v>
          </cell>
        </row>
        <row r="459">
          <cell r="A459" t="str">
            <v>X630</v>
          </cell>
          <cell r="B459" t="str">
            <v>ENVENENAMIENTO AUTOINFLIGIDO INTENCIONALMENTE POR, Y EXPOSICION A OTRAS DROGAS QUE ACTUAN SOBRE EL SISTEMA NERVIOSO AUTONOMO: VIVIENDA</v>
          </cell>
        </row>
        <row r="460">
          <cell r="A460" t="str">
            <v>X631</v>
          </cell>
          <cell r="B460" t="str">
            <v>ENVENENAMIENTO AUTOINFLIGIDO INTENCIONALMENTE POR, Y EXPOSICION A OTRAS DROGAS QUE ACTUAN SOBRE EL SISTEMA NERVIOSO AUTONOMO: INSTITUCION RESIDENCIAL</v>
          </cell>
        </row>
        <row r="461">
          <cell r="A461" t="str">
            <v>X632</v>
          </cell>
          <cell r="B461" t="str">
            <v>ENVENENAMIENTO AUTOINFLIGIDO INTENCIONALMENTE POR, Y EXPOSICION A OTRAS DROGAS QUE ACTUAN SOBRE EL SISTEMA NERVIOSO AUTONOMO: ESCUELAS, OTRAS INSTITUCIONES Y AREAS ADMINISTRATIVAS PUBLICAS</v>
          </cell>
        </row>
        <row r="462">
          <cell r="A462" t="str">
            <v>X633</v>
          </cell>
          <cell r="B462" t="str">
            <v>ENVENENAMIENTO AUTOINFLIGIDO INTENCIONALMENTE POR, Y EXPOSICION A OTRAS DROGAS QUE ACTUAN SOBRE EL SISTEMA NERVIOSO AUTONOMO: AREAS DE DEPORTE Y ATLETISMO</v>
          </cell>
        </row>
        <row r="463">
          <cell r="A463" t="str">
            <v>X634</v>
          </cell>
          <cell r="B463" t="str">
            <v>ENVENENAMIENTO AUTOINFLIGIDO INTENCIONALMENTE POR, Y EXPOSICION A OTRAS DROGAS QUE ACTUAN SOBRE EL SISTEMA NERVIOSO AUTONOMO: CALLES Y CARRETERAS</v>
          </cell>
        </row>
        <row r="464">
          <cell r="A464" t="str">
            <v>X635</v>
          </cell>
          <cell r="B464" t="str">
            <v>ENVENENAMIENTO AUTOINFLIGIDO INTENCIONALMENTE POR, Y EXPOSICION A OTRAS DROGAS QUE ACTUAN SOBRE EL SISTEMA NERVIOSO AUTONOMO: COMERCIO Y AREAS DE SERVICIO</v>
          </cell>
        </row>
        <row r="465">
          <cell r="A465" t="str">
            <v>X636</v>
          </cell>
          <cell r="B465" t="str">
            <v>ENVENENAMIENTO AUTOINFLIGIDO INTENCIONALMENTE POR, Y EXPOSICION A OTRAS DROGAS QUE ACTUAN SOBRE EL SISTEMA NERVIOSO AUTONOMO: AREA INDUSTRIAL Y DE LA CONSTRUCCION</v>
          </cell>
        </row>
        <row r="466">
          <cell r="A466" t="str">
            <v>X637</v>
          </cell>
          <cell r="B466" t="str">
            <v>ENVENENAMIENTO AUTOINFLIGIDO INTENCIONALMENTE POR, Y EXPOSICION A OTRAS DROGAS QUE ACTUAN SOBRE EL SISTEMA NERVIOSO AUTONOMO: GRANJA</v>
          </cell>
        </row>
        <row r="467">
          <cell r="A467" t="str">
            <v>X638</v>
          </cell>
          <cell r="B467" t="str">
            <v>ENVENENAMIENTO AUTOINFLIGIDO INTENCIONALMENTE POR, Y EXPOSICION A OTRAS DROGAS QUE ACTUAN SOBRE EL SISTEMA NERVIOSO AUTONOMO: OTRO LUGAR ESPECIFICADO</v>
          </cell>
        </row>
        <row r="468">
          <cell r="A468" t="str">
            <v>X639</v>
          </cell>
          <cell r="B468" t="str">
            <v>ENVENENAMIENTO AUTOINFLIGIDO INTENCIONALMENTE POR, Y EXPOSICION A OTRAS DROGAS QUE ACTUAN SOBRE EL SISTEMA NERVIOSO AUTONOMO: LUGAR NO ESPECIFICADO</v>
          </cell>
        </row>
        <row r="469">
          <cell r="A469" t="str">
            <v>X640</v>
          </cell>
          <cell r="B469" t="str">
            <v>ENVENENAMIENTO AUTOINFLIGIDO INTENCIONALMENTE POR, Y EXPOSICION A OTRAS DROGAS MEDICAMENTOS Y SUSTANCIAS BIOLOGICAS, Y LOS NO ESPECIFICADOS: VIVIENDA</v>
          </cell>
        </row>
        <row r="470">
          <cell r="A470" t="str">
            <v>X641</v>
          </cell>
          <cell r="B470" t="str">
            <v>ENVENENAMIENTO AUTOINFLIGIDO INTENCIONALMENTE POR, Y EXPOSICION A OTRAS DROGAS MEDICAMENTOS Y SUSTANCIAS BIOLOGICAS, Y LOS NO ESPECIFICADOS: INSTITUCION RESIDENCIAL</v>
          </cell>
        </row>
        <row r="471">
          <cell r="A471" t="str">
            <v>X642</v>
          </cell>
          <cell r="B471" t="str">
            <v>ENVENENAMIENTO AUTOINFLIGIDO INTENCIONALMENTE POR, Y EXPOSICION A OTRAS DROGAS MEDICAMENTOS Y SUSTANCIAS BIOLOGICAS, Y LOS NO ESPECIFICADOS: ESCUELAS, OTRAS INSTITUCIONES Y AREAS ADMINISTRATIVAS PUBLICAS</v>
          </cell>
        </row>
        <row r="472">
          <cell r="A472" t="str">
            <v>X643</v>
          </cell>
          <cell r="B472" t="str">
            <v>ENVENENAMIENTO AUTOINFLIGIDO INTENCIONALMENTE POR, Y EXPOSICION A OTRAS DROGAS MEDICAMENTOS Y SUSTANCIAS BIOLOGICAS, Y LOS NO ESPECIFICADOS: AREAS DE DEPORTE Y ATLETISMO</v>
          </cell>
        </row>
        <row r="473">
          <cell r="A473" t="str">
            <v>X644</v>
          </cell>
          <cell r="B473" t="str">
            <v>ENVENENAMIENTO AUTOINFLIGIDO INTENCIONALMENTE POR, Y EXPOSICION A OTRAS DROGAS MEDICAMENTOS Y SUSTANCIAS BIOLOGICAS, Y LOS NO ESPECIFICADOS: CALLES Y CARRETERAS</v>
          </cell>
        </row>
        <row r="474">
          <cell r="A474" t="str">
            <v>X645</v>
          </cell>
          <cell r="B474" t="str">
            <v>ENVENENAMIENTO AUTOINFLIGIDO INTENCIONALMENTE POR, Y EXPOSICION A OTRAS DROGAS MEDICAMENTOS Y SUSTANCIAS BIOLOGICAS, Y LOS NO ESPECIFICADOS: COMERCIO Y AREAS DE SERVICIO</v>
          </cell>
        </row>
        <row r="475">
          <cell r="A475" t="str">
            <v>X646</v>
          </cell>
          <cell r="B475" t="str">
            <v>ENVENENAMIENTO AUTOINFLIGIDO INTENCIONALMENTE POR, Y EXPOSICION A OTRAS DROGAS MEDICAMENTOS Y SUSTANCIAS BIOLOGICAS, Y LOS NO ESPECIFICADOS: AREA INDUSTRIAL Y DE LA CONSTRUCCION</v>
          </cell>
        </row>
        <row r="476">
          <cell r="A476" t="str">
            <v>X647</v>
          </cell>
          <cell r="B476" t="str">
            <v>ENVENENAMIENTO AUTOINFLIGIDO INTENCIONALMENTE POR, Y EXPOSICION A OTRAS DROGAS MEDICAMENTOS Y SUSTANCIAS BIOLOGICAS, Y LOS NO ESPECIFICADOS: GRANJA</v>
          </cell>
        </row>
        <row r="477">
          <cell r="A477" t="str">
            <v>X648</v>
          </cell>
          <cell r="B477" t="str">
            <v>ENVENENAMIENTO AUTOINFLIGIDO INTENCIONALMENTE POR, Y EXPOSICION A OTRAS DROGAS MEDICAMENTOS Y SUSTANCIAS BIOLOGICAS, Y LOS NO ESPECIFICADOS: OTRO LUGAR ESPECIFICADO</v>
          </cell>
        </row>
        <row r="478">
          <cell r="A478" t="str">
            <v>X649</v>
          </cell>
          <cell r="B478" t="str">
            <v>ENVENENAMIENTO AUTOINFLIGIDO INTENCIONALMENTE POR, Y EXPOSICION A OTRAS DROGAS MEDICAMENTOS Y SUSTANCIAS BIOLOGICAS, Y LOS NO ESPECIFICADOS: LUGAR NO ESPECIFICADO</v>
          </cell>
        </row>
        <row r="479">
          <cell r="A479" t="str">
            <v>X650</v>
          </cell>
          <cell r="B479" t="str">
            <v>ENVENENAMIENTO AUTOINFLIGIDO INTENCIONALMENTE POR, Y EXPOSICION AL ALCOHOL: VIVIENDA</v>
          </cell>
        </row>
        <row r="480">
          <cell r="A480" t="str">
            <v>X651</v>
          </cell>
          <cell r="B480" t="str">
            <v>ENVENENAMIENTO AUTOINFLIGIDO INTENCIONALMENTE POR, Y EXPOSICION AL ALCOHOL: INSTITUCION RESIDENCIAL</v>
          </cell>
        </row>
        <row r="481">
          <cell r="A481" t="str">
            <v>X652</v>
          </cell>
          <cell r="B481" t="str">
            <v>ENVENENAMIENTO AUTOINFLIGIDO INTENCIONALMENTE POR, Y EXPOSICION AL ALCOHOL: ESCUELAS, OTRAS INSTITUCIONES Y AREAS ADMINISTRATIVAS PUBLICAS</v>
          </cell>
        </row>
        <row r="482">
          <cell r="A482" t="str">
            <v>X653</v>
          </cell>
          <cell r="B482" t="str">
            <v>ENVENENAMIENTO AUTOINFLIGIDO INTENCIONALMENTE POR, Y EXPOSICION AL ALCOHOL: AREAS DE DEPORTE Y ATLETISMO</v>
          </cell>
        </row>
        <row r="483">
          <cell r="A483" t="str">
            <v>X654</v>
          </cell>
          <cell r="B483" t="str">
            <v>ENVENENAMIENTO AUTOINFLIGIDO INTENCIONALMENTE POR, Y EXPOSICION AL ALCOHOL: CALLES Y CARRETERAS</v>
          </cell>
        </row>
        <row r="484">
          <cell r="A484" t="str">
            <v>X655</v>
          </cell>
          <cell r="B484" t="str">
            <v>ENVENENAMIENTO AUTOINFLIGIDO INTENCIONALMENTE POR, Y EXPOSICION AL ALCOHOL: COMERCIO Y AREAS DE SERVICIO</v>
          </cell>
        </row>
        <row r="485">
          <cell r="A485" t="str">
            <v>X656</v>
          </cell>
          <cell r="B485" t="str">
            <v>ENVENENAMIENTO AUTOINFLIGIDO INTENCIONALMENTE POR, Y EXPOSICION AL ALCOHOL: AREA INDUSTRIAL Y DE LA CONSTRUCCION</v>
          </cell>
        </row>
        <row r="486">
          <cell r="A486" t="str">
            <v>X657</v>
          </cell>
          <cell r="B486" t="str">
            <v>ENVENENAMIENTO AUTOINFLIGIDO INTENCIONALMENTE POR, Y EXPOSICION AL ALCOHOL: GRANJA</v>
          </cell>
        </row>
        <row r="487">
          <cell r="A487" t="str">
            <v>X658</v>
          </cell>
          <cell r="B487" t="str">
            <v>ENVENENAMIENTO AUTOINFLIGIDO INTENCIONALMENTE POR, Y EXPOSICION AL ALCOHOL: OTRO LUGAR ESPECIFICADO</v>
          </cell>
        </row>
        <row r="488">
          <cell r="A488" t="str">
            <v>X659</v>
          </cell>
          <cell r="B488" t="str">
            <v>ENVENENAMIENTO AUTOINFLIGIDO INTENCIONALMENTE POR, Y EXPOSICION AL ALCOHOL: LUGAR NO ESPECIFICADO</v>
          </cell>
        </row>
        <row r="489">
          <cell r="A489" t="str">
            <v>X660</v>
          </cell>
          <cell r="B489" t="str">
            <v>ENVENENAMIENTO AUTOINFLIGIDO INTENCIONALMENTE POR, Y EXPOSICION A DISOLVENTES ORGANICOS E HIDROCARBUROS HALOGENADOS Y SUS VAPORES: VIVIENDA</v>
          </cell>
        </row>
        <row r="490">
          <cell r="A490" t="str">
            <v>X661</v>
          </cell>
          <cell r="B490" t="str">
            <v>ENVENENAMIENTO AUTOINFLIGIDO INTENCIONALMENTE POR, Y EXPOSICION A DISOLVENTES ORGANICOS E HIDROCARBUROS HALOGENADOS Y SUS VAPORES: INSTITUCION RESIDENCIAL</v>
          </cell>
        </row>
        <row r="491">
          <cell r="A491" t="str">
            <v>X662</v>
          </cell>
          <cell r="B491" t="str">
            <v>ENVENENAMIENTO AUTOINFLIGIDO INTENCIONALMENTE POR, Y EXPOSICION A DISOLVENTES ORGANICOS E HIDROCARBUROS HALOGENADOS Y SUS VAPORES: ESCUELAS, OTRAS INSTITUCIONES Y AREAS ADMINISTRATIVAS PUBLICAS</v>
          </cell>
        </row>
        <row r="492">
          <cell r="A492" t="str">
            <v>X663</v>
          </cell>
          <cell r="B492" t="str">
            <v>ENVENENAMIENTO AUTOINFLIGIDO INTENCIONALMENTE POR, Y EXPOSICION A DISOLVENTES ORGANICOS E HIDROCARBUROS HALOGENADOS Y SUS VAPORES: AREAS DE DEPORTE Y ATLETISMO</v>
          </cell>
        </row>
        <row r="493">
          <cell r="A493" t="str">
            <v>X664</v>
          </cell>
          <cell r="B493" t="str">
            <v>ENVENENAMIENTO AUTOINFLIGIDO INTENCIONALMENTE POR, Y EXPOSICION A DISOLVENTES ORGANICOS E HIDROCARBUROS HALOGENADOS Y SUS VAPORES: CALLES Y CARRETERAS</v>
          </cell>
        </row>
        <row r="494">
          <cell r="A494" t="str">
            <v>X665</v>
          </cell>
          <cell r="B494" t="str">
            <v>ENVENENAMIENTO AUTOINFLIGIDO INTENCIONALMENTE POR, Y EXPOSICION A DISOLVENTES ORGANICOS E HIDROCARBUROS HALOGENADOS Y SUS VAPORES: COMERCIO Y AREAS DE SERVICIO</v>
          </cell>
        </row>
        <row r="495">
          <cell r="A495" t="str">
            <v>X666</v>
          </cell>
          <cell r="B495" t="str">
            <v>ENVENENAMIENTO AUTOINFLIGIDO INTENCIONALMENTE POR, Y EXPOSICION A DISOLVENTES ORGANICOS E HIDROCARBUROS HALOGENADOS Y SUS VAPORES: AREA INDUSTRIAL Y DE LA CONSTRUCCION</v>
          </cell>
        </row>
        <row r="496">
          <cell r="A496" t="str">
            <v>X667</v>
          </cell>
          <cell r="B496" t="str">
            <v>ENVENENAMIENTO AUTOINFLIGIDO INTENCIONALMENTE POR, Y EXPOSICION A DISOLVENTES ORGANICOS E HIDROCARBUROS HALOGENADOS Y SUS VAPORES: GRANJA</v>
          </cell>
        </row>
        <row r="497">
          <cell r="A497" t="str">
            <v>X668</v>
          </cell>
          <cell r="B497" t="str">
            <v>ENVENENAMIENTO AUTOINFLIGIDO INTENCIONALMENTE POR, Y EXPOSICION A DISOLVENTES ORGANICOS E HIDROCARBUROS HALOGENADOS Y SUS VAPORES: OTRO LUGAR ESPECIFICADO</v>
          </cell>
        </row>
        <row r="498">
          <cell r="A498" t="str">
            <v>X669</v>
          </cell>
          <cell r="B498" t="str">
            <v>ENVENENAMIENTO AUTOINFLIGIDO INTENCIONALMENTE POR, Y EXPOSICION A DISOLVENTES ORGANICOS E HIDROCARBUROS HALOGENADOS Y SUS VAPORES: LUGAR NO ESPECIFICADO</v>
          </cell>
        </row>
        <row r="499">
          <cell r="A499" t="str">
            <v>X670</v>
          </cell>
          <cell r="B499" t="str">
            <v>ENVENENAMIENTO AUTOINFLIGIDO INTENCIONALMENTE POR, Y EXPOSICION A OTROS GASES Y VAPORES: VIVIENDA</v>
          </cell>
        </row>
        <row r="500">
          <cell r="A500" t="str">
            <v>X671</v>
          </cell>
          <cell r="B500" t="str">
            <v>ENVENENAMIENTO AUTOINFLIGIDO INTENCIONALMENTE POR, Y EXPOSICION A OTROS GASES Y VAPORES: INSTITUCION RESIDENCIAL</v>
          </cell>
        </row>
        <row r="501">
          <cell r="A501" t="str">
            <v>X672</v>
          </cell>
          <cell r="B501" t="str">
            <v>ENVENENAMIENTO AUTOINFLIGIDO INTENCIONALMENTE POR, Y EXPOSICION A OTROS GASES Y VAPORES: ESCUELAS, OTRAS INSTITUCIONES Y AREAS ADMINISTRATIVAS PUBLICAS</v>
          </cell>
        </row>
        <row r="502">
          <cell r="A502" t="str">
            <v>X673</v>
          </cell>
          <cell r="B502" t="str">
            <v>ENVENENAMIENTO AUTOINFLIGIDO INTENCIONALMENTE POR, Y EXPOSICION A OTROS GASES Y VAPORES: AREAS DE DEPORTE Y ATLETISMO</v>
          </cell>
        </row>
        <row r="503">
          <cell r="A503" t="str">
            <v>X674</v>
          </cell>
          <cell r="B503" t="str">
            <v>ENVENENAMIENTO AUTOINFLIGIDO INTENCIONALMENTE POR, Y EXPOSICION A OTROS GASES Y VAPORES: CALLES Y CARRETERAS</v>
          </cell>
        </row>
        <row r="504">
          <cell r="A504" t="str">
            <v>X675</v>
          </cell>
          <cell r="B504" t="str">
            <v>ENVENENAMIENTO AUTOINFLIGIDO INTENCIONALMENTE POR, Y EXPOSICION A OTROS GASES Y VAPORES: COMERCIO Y AREAS DE SERVICIO</v>
          </cell>
        </row>
        <row r="505">
          <cell r="A505" t="str">
            <v>X676</v>
          </cell>
          <cell r="B505" t="str">
            <v>ENVENENAMIENTO AUTOINFLIGIDO INTENCIONALMENTE POR, Y EXPOSICION A OTROS GASES Y VAPORES: AREA INDUSTRIAL Y DE LA CONSTRUCCION</v>
          </cell>
        </row>
        <row r="506">
          <cell r="A506" t="str">
            <v>X677</v>
          </cell>
          <cell r="B506" t="str">
            <v>ENVENENAMIENTO AUTOINFLIGIDO INTENCIONALMENTE POR, Y EXPOSICION A OTROS GASES Y VAPORES: GRANJA</v>
          </cell>
        </row>
        <row r="507">
          <cell r="A507" t="str">
            <v>X678</v>
          </cell>
          <cell r="B507" t="str">
            <v>ENVENENAMIENTO AUTOINFLIGIDO INTENCIONALMENTE POR, Y EXPOSICION A OTROS GASES Y VAPORES: OTRO LUGAR ESPECIFICADO</v>
          </cell>
        </row>
        <row r="508">
          <cell r="A508" t="str">
            <v>X679</v>
          </cell>
          <cell r="B508" t="str">
            <v>ENVENENAMIENTO AUTOINFLIGIDO INTENCIONALMENTE POR, Y EXPOSICION A OTROS GASES Y VAPORES: LUGAR NO ESPECIFICADO</v>
          </cell>
        </row>
        <row r="509">
          <cell r="A509" t="str">
            <v>X680</v>
          </cell>
          <cell r="B509" t="str">
            <v>ENVENENAMIENTO AUTOINFLIGIDO INTENCIONALMENTE POR, Y EXPOSICION A PLAGUICIDAS: VIVIENDA</v>
          </cell>
        </row>
        <row r="510">
          <cell r="A510" t="str">
            <v>X681</v>
          </cell>
          <cell r="B510" t="str">
            <v>ENVENENAMIENTO AUTOINFLIGIDO INTENCIONALMENTE POR, Y EXPOSICION A PLAGUICIDAS: INSTITUCION RESIDENCIAL</v>
          </cell>
        </row>
        <row r="511">
          <cell r="A511" t="str">
            <v>X682</v>
          </cell>
          <cell r="B511" t="str">
            <v>ENVENENAMIENTO AUTOINFLIGIDO INTENCIONALMENTE POR, Y EXPOSICION A PLAGUICIDAS: ESCUELAS, OTRAS INSTITUCIONES Y AREAS ADMINISTRATIVAS PUBLICAS</v>
          </cell>
        </row>
        <row r="512">
          <cell r="A512" t="str">
            <v>X683</v>
          </cell>
          <cell r="B512" t="str">
            <v>ENVENENAMIENTO AUTOINFLIGIDO INTENCIONALMENTE POR, Y EXPOSICION A PLAGUICIDAS: AREAS DE DEPORTE Y ATLETISMO</v>
          </cell>
        </row>
        <row r="513">
          <cell r="A513" t="str">
            <v>X684</v>
          </cell>
          <cell r="B513" t="str">
            <v>ENVENENAMIENTO AUTOINFLIGIDO INTENCIONALMENTE POR, Y EXPOSICION A PLAGUICIDAS: CALLES Y CARRETERAS</v>
          </cell>
        </row>
        <row r="514">
          <cell r="A514" t="str">
            <v>X685</v>
          </cell>
          <cell r="B514" t="str">
            <v>ENVENENAMIENTO AUTOINFLIGIDO INTENCIONALMENTE POR, Y EXPOSICION A PLAGUICIDAS: COMERCIO Y AREAS DE SERVICIO</v>
          </cell>
        </row>
        <row r="515">
          <cell r="A515" t="str">
            <v>X686</v>
          </cell>
          <cell r="B515" t="str">
            <v>ENVENENAMIENTO AUTOINFLIGIDO INTENCIONALMENTE POR, Y EXPOSICION A PLAGUICIDAS: AREA INDUSTRIAL Y DE LA CONSTRUCCION</v>
          </cell>
        </row>
        <row r="516">
          <cell r="A516" t="str">
            <v>X687</v>
          </cell>
          <cell r="B516" t="str">
            <v>ENVENENAMIENTO AUTOINFLIGIDO INTENCIONALMENTE POR, Y EXPOSICION A PLAGUICIDAS: GRANJA</v>
          </cell>
        </row>
        <row r="517">
          <cell r="A517" t="str">
            <v>X688</v>
          </cell>
          <cell r="B517" t="str">
            <v>ENVENENAMIENTO AUTOINFLIGIDO INTENCIONALMENTE POR, Y EXPOSICION A PLAGUICIDAS: OTRO LUGAR ESPECIFICADO</v>
          </cell>
        </row>
        <row r="518">
          <cell r="A518" t="str">
            <v>X689</v>
          </cell>
          <cell r="B518" t="str">
            <v>ENVENENAMIENTO AUTOINFLIGIDO INTENCIONALMENTE POR, Y EXPOSICION A PLAGUICIDAS: LUGAR NO ESPECIFICADO</v>
          </cell>
        </row>
        <row r="519">
          <cell r="A519" t="str">
            <v>X690</v>
          </cell>
          <cell r="B519" t="str">
            <v>ENVENENAMIENTO AUTOINFLIGIDO INTENCIONALMENTE POR, Y EXPOSICION A OTROS PRODUCTOS QUIMICOS Y SUSTANCIAS NOCIVAS, Y LOS NO ESPECIFICADOS: VIVIENDA</v>
          </cell>
        </row>
        <row r="520">
          <cell r="A520" t="str">
            <v>X691</v>
          </cell>
          <cell r="B520" t="str">
            <v>ENVENENAMIENTO AUTOINFLIGIDO INTENCIONALMENTE POR, Y EXPOSICION A OTROS PRODUCTOS QUIMICOS Y SUSTANCIAS NOCIVAS, Y LOS NO ESPECIFICADOS: INSTITUCION RESIDENCIAL</v>
          </cell>
        </row>
        <row r="521">
          <cell r="A521" t="str">
            <v>X692</v>
          </cell>
          <cell r="B521" t="str">
            <v>ENVENENAMIENTO AUTOINFLIGIDO INTENCIONALMENTE POR, Y EXPOSICION A OTROS PRODUCTOS QUIMICOS Y SUSTANCIAS NOCIVAS, Y LOS NO ESPECIFICADOS: ESCUELAS, OTRAS INSTITUCIONES Y AREAS ADMINISTRATIVAS PUBLICAS</v>
          </cell>
        </row>
        <row r="522">
          <cell r="A522" t="str">
            <v>X693</v>
          </cell>
          <cell r="B522" t="str">
            <v>ENVENENAMIENTO AUTOINFLIGIDO INTENCIONALMENTE POR, Y EXPOSICION A OTROS PRODUCTOS QUIMICOS Y SUSTANCIAS NOCIVAS, Y LOS NO ESPECIFICADOS: AREAS DE DEPORTE Y ATLETISMO</v>
          </cell>
        </row>
        <row r="523">
          <cell r="A523" t="str">
            <v>X694</v>
          </cell>
          <cell r="B523" t="str">
            <v>ENVENENAMIENTO AUTOINFLIGIDO INTENCIONALMENTE POR, Y EXPOSICION A OTROS PRODUCTOS QUIMICOS Y SUSTANCIAS NOCIVAS, Y LOS NO ESPECIFICADOS: CALLES Y CARRETERAS</v>
          </cell>
        </row>
        <row r="524">
          <cell r="A524" t="str">
            <v>X695</v>
          </cell>
          <cell r="B524" t="str">
            <v>ENVENENAMIENTO AUTOINFLIGIDO INTENCIONALMENTE POR, Y EXPOSICION A OTROS PRODUCTOS QUIMICOS Y SUSTANCIAS NOCIVAS, Y LOS NO ESPECIFICADOS: COMERCIO Y AREAS DE SERVICIO</v>
          </cell>
        </row>
        <row r="525">
          <cell r="A525" t="str">
            <v>X696</v>
          </cell>
          <cell r="B525" t="str">
            <v>ENVENENAMIENTO AUTOINFLIGIDO INTENCIONALMENTE POR, Y EXPOSICION A OTROS PRODUCTOS QUIMICOS Y SUSTANCIAS NOCIVAS, Y LOS NO ESPECIFICADOS: AREA INDUSTRIAL Y DE LA CONSTRUCCION</v>
          </cell>
        </row>
        <row r="526">
          <cell r="A526" t="str">
            <v>X697</v>
          </cell>
          <cell r="B526" t="str">
            <v>ENVENENAMIENTO AUTOINFLIGIDO INTENCIONALMENTE POR, Y EXPOSICION A OTROS PRODUCTOS QUIMICOS Y SUSTANCIAS NOCIVAS, Y LOS NO ESPECIFICADOS: GRANJA</v>
          </cell>
        </row>
        <row r="527">
          <cell r="A527" t="str">
            <v>X698</v>
          </cell>
          <cell r="B527" t="str">
            <v>ENVENENAMIENTO AUTOINFLIGIDO INTENCIONALMENTE POR, Y EXPOSICION A OTROS PRODUCTOS QUIMICOS Y SUSTANCIAS NOCIVAS, Y LOS NO ESPECIFICADOS: OTRO LUGAR ESPECIFICADO</v>
          </cell>
        </row>
        <row r="528">
          <cell r="A528" t="str">
            <v>X699</v>
          </cell>
          <cell r="B528" t="str">
            <v>ENVENENAMIENTO AUTOINFLIGIDO INTENCIONALMENTE POR, Y EXPOSICION A OTROS PRODUCTOS QUIMICOS Y SUSTANCIAS NOCIVAS, Y LOS NO ESPECIFICADOS: LUGAR NO ESPECIFICADO</v>
          </cell>
        </row>
        <row r="529">
          <cell r="A529" t="str">
            <v>X700</v>
          </cell>
          <cell r="B529" t="str">
            <v>LESION AUTOINFLIGIDA INTENCIONALMENTE POR AHORCAMIENTO, ESTRANGULAMIENTO O SOFOCACION: VIVIENDA</v>
          </cell>
        </row>
        <row r="530">
          <cell r="A530" t="str">
            <v>X701</v>
          </cell>
          <cell r="B530" t="str">
            <v>LESION AUTOINFLIGIDA INTENCIONALMENTE POR AHORCAMIENTO, ESTRANGULAMIENTO O SOFOCACION: INSTITUCION RESIDENCIAL</v>
          </cell>
        </row>
        <row r="531">
          <cell r="A531" t="str">
            <v>X702</v>
          </cell>
          <cell r="B531" t="str">
            <v>LESION AUTOINFLIGIDA INTENCIONALMENTE POR AHORCAMIENTO, ESTRANGULAMIENTO O SOFOCACION: ESCUELAS, OTRAS INSTITUCIONES Y AREAS ADMINISTRATIVAS PUBLICAS</v>
          </cell>
        </row>
        <row r="532">
          <cell r="A532" t="str">
            <v>X703</v>
          </cell>
          <cell r="B532" t="str">
            <v>LESION AUTOINFLIGIDA INTENCIONALMENTE POR AHORCAMIENTO, ESTRANGULAMIENTO O SOFOCACION: AREAS DE DEPORTE Y ATLETISMO</v>
          </cell>
        </row>
        <row r="533">
          <cell r="A533" t="str">
            <v>X704</v>
          </cell>
          <cell r="B533" t="str">
            <v>LESION AUTOINFLIGIDA INTENCIONALMENTE POR AHORCAMIENTO, ESTRANGULAMIENTO O SOFOCACION: CALLES Y CARRETERAS</v>
          </cell>
        </row>
        <row r="534">
          <cell r="A534" t="str">
            <v>X705</v>
          </cell>
          <cell r="B534" t="str">
            <v>LESION AUTOINFLIGIDA INTENCIONALMENTE POR AHORCAMIENTO, ESTRANGULAMIENTO O SOFOCACION: COMERCIO Y AREAS DE SERVICIO</v>
          </cell>
        </row>
        <row r="535">
          <cell r="A535" t="str">
            <v>X706</v>
          </cell>
          <cell r="B535" t="str">
            <v>LESION AUTOINFLIGIDA INTENCIONALMENTE POR AHORCAMIENTO, ESTRANGULAMIENTO O SOFOCACION: AREA INDUSTRIAL Y DE LA CONSTRUCCION</v>
          </cell>
        </row>
        <row r="536">
          <cell r="A536" t="str">
            <v>X707</v>
          </cell>
          <cell r="B536" t="str">
            <v>LESION AUTOINFLIGIDA INTENCIONALMENTE POR AHORCAMIENTO, ESTRANGULAMIENTO O SOFOCACION: GRANJA</v>
          </cell>
        </row>
        <row r="537">
          <cell r="A537" t="str">
            <v>X708</v>
          </cell>
          <cell r="B537" t="str">
            <v>LESION AUTOINFLIGIDA INTENCIONALMENTE POR AHORCAMIENTO, ESTRANGULAMIENTO O SOFOCACION: OTRO LUGAR ESPECIFICADO</v>
          </cell>
        </row>
        <row r="538">
          <cell r="A538" t="str">
            <v>X709</v>
          </cell>
          <cell r="B538" t="str">
            <v>LESION AUTOINFLIGIDA INTENCIONALMENTE POR AHORCAMIENTO, ESTRANGULAMIENTO O SOFOCACION: LUGAR NO ESPECIFICADO</v>
          </cell>
        </row>
        <row r="539">
          <cell r="A539" t="str">
            <v>X710</v>
          </cell>
          <cell r="B539" t="str">
            <v>LESION AUTOINFLIGIDA INTENCIONALMENTE POR AHOGAMIENTO Y SUMERSION: VIVIENDA</v>
          </cell>
        </row>
        <row r="540">
          <cell r="A540" t="str">
            <v>X711</v>
          </cell>
          <cell r="B540" t="str">
            <v>LESION AUTOINFLIGIDA INTENCIONALMENTE POR AHOGAMIENTO Y SUMERSION: INSTITUCION RESIDENCIAL</v>
          </cell>
        </row>
        <row r="541">
          <cell r="A541" t="str">
            <v>X712</v>
          </cell>
          <cell r="B541" t="str">
            <v>LESION AUTOINFLIGIDA INTENCIONALMENTE POR AHOGAMIENTO Y SUMERSION: ESCUELAS, OTRAS INSTITUCIONES Y AREAS ADMINISTRATIVAS PUBLICAS</v>
          </cell>
        </row>
        <row r="542">
          <cell r="A542" t="str">
            <v>X713</v>
          </cell>
          <cell r="B542" t="str">
            <v>LESION AUTOINFLIGIDA INTENCIONALMENTE POR AHOGAMIENTO Y SUMERSION: AREAS DE DEPORTE Y ATLETISMO</v>
          </cell>
        </row>
        <row r="543">
          <cell r="A543" t="str">
            <v>X714</v>
          </cell>
          <cell r="B543" t="str">
            <v>LESION AUTOINFLIGIDA INTENCIONALMENTE POR AHOGAMIENTO Y SUMERSION: CALLES Y CARRETERAS</v>
          </cell>
        </row>
        <row r="544">
          <cell r="A544" t="str">
            <v>X715</v>
          </cell>
          <cell r="B544" t="str">
            <v>LESION AUTOINFLIGIDA INTENCIONALMENTE POR AHOGAMIENTO Y SUMERSION: COMERCIO Y AREAS DE SERVICIO</v>
          </cell>
        </row>
        <row r="545">
          <cell r="A545" t="str">
            <v>X716</v>
          </cell>
          <cell r="B545" t="str">
            <v>LESION AUTOINFLIGIDA INTENCIONALMENTE POR AHOGAMIENTO Y SUMERSION: AREA INDUSTRIAL Y DE LA CONSTRUCCION</v>
          </cell>
        </row>
        <row r="546">
          <cell r="A546" t="str">
            <v>X717</v>
          </cell>
          <cell r="B546" t="str">
            <v>LESION AUTOINFLIGIDA INTENCIONALMENTE POR AHOGAMIENTO Y SUMERSION: GRANJA</v>
          </cell>
        </row>
        <row r="547">
          <cell r="A547" t="str">
            <v>X718</v>
          </cell>
          <cell r="B547" t="str">
            <v>LESION AUTOINFLIGIDA INTENCIONALMENTE POR AHOGAMIENTO Y SUMERSION: OTRO LUGAR ESPECIFICADO</v>
          </cell>
        </row>
        <row r="548">
          <cell r="A548" t="str">
            <v>X719</v>
          </cell>
          <cell r="B548" t="str">
            <v>LESION AUTOINFLIGIDA INTENCIONALMENTE POR AHOGAMIENTO Y SUMERSION: LUGAR NO ESPECIFICADO</v>
          </cell>
        </row>
        <row r="549">
          <cell r="A549" t="str">
            <v>X720</v>
          </cell>
          <cell r="B549" t="str">
            <v>LESION AUTOINFLIGIDA INTENCIONALMENTE POR DISPARO DE ARMA CORTA: VIVIENDA</v>
          </cell>
        </row>
        <row r="550">
          <cell r="A550" t="str">
            <v>X721</v>
          </cell>
          <cell r="B550" t="str">
            <v>LESION AUTOINFLIGIDA INTENCIONALMENTE POR DISPARO DE ARMA CORTA: INSTITUCION RESIDENCIAL</v>
          </cell>
        </row>
        <row r="551">
          <cell r="A551" t="str">
            <v>X722</v>
          </cell>
          <cell r="B551" t="str">
            <v>LESION AUTOINFLIGIDA INTENCIONALMENTE POR DISPARO DE ARMA CORTA: ESCUELAS, OTRAS INSTITUCIONES Y AREAS ADMINISTRATIVAS PUBLICAS</v>
          </cell>
        </row>
        <row r="552">
          <cell r="A552" t="str">
            <v>X723</v>
          </cell>
          <cell r="B552" t="str">
            <v>LESION AUTOINFLIGIDA INTENCIONALMENTE POR DISPARO DE ARMA CORTA: AREAS DE DEPORTE Y ATLETISMO</v>
          </cell>
        </row>
        <row r="553">
          <cell r="A553" t="str">
            <v>X724</v>
          </cell>
          <cell r="B553" t="str">
            <v>LESION AUTOINFLIGIDA INTENCIONALMENTE POR DISPARO DE ARMA CORTA: CALLES Y CARRETERAS</v>
          </cell>
        </row>
        <row r="554">
          <cell r="A554" t="str">
            <v>X725</v>
          </cell>
          <cell r="B554" t="str">
            <v>LESION AUTOINFLIGIDA INTENCIONALMENTE POR DISPARO DE ARMA CORTA: COMERCIO Y AREAS DE SERVICIO</v>
          </cell>
        </row>
        <row r="555">
          <cell r="A555" t="str">
            <v>X726</v>
          </cell>
          <cell r="B555" t="str">
            <v>LESION AUTOINFLIGIDA INTENCIONALMENTE POR DISPARO DE ARMA CORTA: AREA INDUSTRIAL Y DE LA CONSTRUCCION</v>
          </cell>
        </row>
        <row r="556">
          <cell r="A556" t="str">
            <v>X727</v>
          </cell>
          <cell r="B556" t="str">
            <v>LESION AUTOINFLIGIDA INTENCIONALMENTE POR DISPARO DE ARMA CORTA: GRANJA</v>
          </cell>
        </row>
        <row r="557">
          <cell r="A557" t="str">
            <v>X728</v>
          </cell>
          <cell r="B557" t="str">
            <v>LESION AUTOINFLIGIDA INTENCIONALMENTE POR DISPARO DE ARMA CORTA: OTRO LUGAR ESPECIFICADO</v>
          </cell>
        </row>
        <row r="558">
          <cell r="A558" t="str">
            <v>X729</v>
          </cell>
          <cell r="B558" t="str">
            <v>LESION AUTOINFLIGIDA INTENCIONALMENTE POR DISPARO DE ARMA CORTA: LUGAR NO ESPECIFICADO</v>
          </cell>
        </row>
        <row r="559">
          <cell r="A559" t="str">
            <v>X730</v>
          </cell>
          <cell r="B559" t="str">
            <v>LESION AUTOINFLIGIDA INTENCIONALMENTE POR DISPARO DE RIFLE, ESCOPETA Y ARMA LARGA: VIVIENDA</v>
          </cell>
        </row>
        <row r="560">
          <cell r="A560" t="str">
            <v>X731</v>
          </cell>
          <cell r="B560" t="str">
            <v>LESION AUTOINFLIGIDA INTENCIONALMENTE POR DISPARO DE RIFLE, ESCOPETA Y ARMA LARGA: INSTITUCION RESIDENCIAL</v>
          </cell>
        </row>
        <row r="561">
          <cell r="A561" t="str">
            <v>X732</v>
          </cell>
          <cell r="B561" t="str">
            <v>LESION AUTOINFLIGIDA INTENCIONALMENTE POR DISPARO DE RIFLE, ESCOPETA Y ARMA LARGA: ESCUELAS, OTRAS INSTITUCIONES Y AREAS ADMINISTRATIVAS PUBLICAS</v>
          </cell>
        </row>
        <row r="562">
          <cell r="A562" t="str">
            <v>X733</v>
          </cell>
          <cell r="B562" t="str">
            <v>LESION AUTOINFLIGIDA INTENCIONALMENTE POR DISPARO DE RIFLE, ESCOPETA Y ARMA LARGA: AREAS DE DEPORTE Y ATLETISMO</v>
          </cell>
        </row>
        <row r="563">
          <cell r="A563" t="str">
            <v>X734</v>
          </cell>
          <cell r="B563" t="str">
            <v>LESION AUTOINFLIGIDA INTENCIONALMENTE POR DISPARO DE RIFLE, ESCOPETA Y ARMA LARGA: CALLES Y CARRETERAS</v>
          </cell>
        </row>
        <row r="564">
          <cell r="A564" t="str">
            <v>X735</v>
          </cell>
          <cell r="B564" t="str">
            <v>LESION AUTOINFLIGIDA INTENCIONALMENTE POR DISPARO DE RIFLE, ESCOPETA Y ARMA LARGA: COMERCIO Y AREAS DE SERVICIO</v>
          </cell>
        </row>
        <row r="565">
          <cell r="A565" t="str">
            <v>X736</v>
          </cell>
          <cell r="B565" t="str">
            <v>LESION AUTOINFLIGIDA INTENCIONALMENTE POR DISPARO DE RIFLE, ESCOPETA Y ARMA LARGA: AREA INDUSTRIAL Y DE LA CONSTRUCCION</v>
          </cell>
        </row>
        <row r="566">
          <cell r="A566" t="str">
            <v>X737</v>
          </cell>
          <cell r="B566" t="str">
            <v>LESION AUTOINFLIGIDA INTENCIONALMENTE POR DISPARO DE RIFLE, ESCOPETA Y ARMA LARGA: GRANJA</v>
          </cell>
        </row>
        <row r="567">
          <cell r="A567" t="str">
            <v>X738</v>
          </cell>
          <cell r="B567" t="str">
            <v>LESION AUTOINFLIGIDA INTENCIONALMENTE POR DISPARO DE RIFLE, ESCOPETA Y ARMA LARGA: OTRO LUGAR ESPECIFICADO</v>
          </cell>
        </row>
        <row r="568">
          <cell r="A568" t="str">
            <v>X739</v>
          </cell>
          <cell r="B568" t="str">
            <v>LESION AUTOINFLIGIDA INTENCIONALMENTE POR DISPARO DE RIFLE, ESCOPETA Y ARMA LARGA: LUGAR NO ESPECIFICADO</v>
          </cell>
        </row>
        <row r="569">
          <cell r="A569" t="str">
            <v>X740</v>
          </cell>
          <cell r="B569" t="str">
            <v>LESION AUTOINFLIGIDA INTENCIONALMENTE POR DISPARO DE OTRAS ARMAS DE FUEGO, Y LAS NO ESPECIFICADAS: VIVIENDA</v>
          </cell>
        </row>
        <row r="570">
          <cell r="A570" t="str">
            <v>X741</v>
          </cell>
          <cell r="B570" t="str">
            <v>LESION AUTOINFLIGIDA INTENCIONALMENTE POR DISPARO DE OTRAS ARMAS DE FUEGO, Y LAS NO ESPECIFICADAS: INSTITUCION RESIDENCIAL</v>
          </cell>
        </row>
        <row r="571">
          <cell r="A571" t="str">
            <v>X742</v>
          </cell>
          <cell r="B571" t="str">
            <v>LESION AUTOINFLIGIDA INTENCIONALMENTE POR DISPARO DE OTRAS ARMAS DE FUEGO, Y LAS NO ESPECIFICADAS: ESCUELAS, OTRAS INSTITUCIONES Y AREAS ADMINISTRATIVAS PUBLICAS</v>
          </cell>
        </row>
        <row r="572">
          <cell r="A572" t="str">
            <v>X743</v>
          </cell>
          <cell r="B572" t="str">
            <v>LESION AUTOINFLIGIDA INTENCIONALMENTE POR DISPARO DE OTRAS ARMAS DE FUEGO, Y LAS NO ESPECIFICADAS: AREAS DE DEPORTE Y ATLETISMO</v>
          </cell>
        </row>
        <row r="573">
          <cell r="A573" t="str">
            <v>X744</v>
          </cell>
          <cell r="B573" t="str">
            <v>LESION AUTOINFLIGIDA INTENCIONALMENTE POR DISPARO DE OTRAS ARMAS DE FUEGO, Y LAS NO ESPECIFICADAS: CALLES Y CARRETERAS</v>
          </cell>
        </row>
        <row r="574">
          <cell r="A574" t="str">
            <v>X745</v>
          </cell>
          <cell r="B574" t="str">
            <v>LESION AUTOINFLIGIDA INTENCIONALMENTE POR DISPARO DE OTRAS ARMAS DE FUEGO, Y LAS NO ESPECIFICADAS: COMERCIO Y AREAS DE SERVICIO</v>
          </cell>
        </row>
        <row r="575">
          <cell r="A575" t="str">
            <v>X746</v>
          </cell>
          <cell r="B575" t="str">
            <v>LESION AUTOINFLIGIDA INTENCIONALMENTE POR DISPARO DE OTRAS ARMAS DE FUEGO, Y LAS NO ESPECIFICADAS: AREA INDUSTRIAL Y DE LA CONSTRUCCION</v>
          </cell>
        </row>
        <row r="576">
          <cell r="A576" t="str">
            <v>X747</v>
          </cell>
          <cell r="B576" t="str">
            <v>LESION AUTOINFLIGIDA INTENCIONALMENTE POR DISPARO DE OTRAS ARMAS DE FUEGO, Y LAS NO ESPECIFICADAS: GRANJA</v>
          </cell>
        </row>
        <row r="577">
          <cell r="A577" t="str">
            <v>X748</v>
          </cell>
          <cell r="B577" t="str">
            <v>LESION AUTOINFLIGIDA INTENCIONALMENTE POR DISPARO DE OTRAS ARMAS DE FUEGO, Y LAS NO ESPECIFICADAS: OTRO LUGAR ESPECIFICADO</v>
          </cell>
        </row>
        <row r="578">
          <cell r="A578" t="str">
            <v>X749</v>
          </cell>
          <cell r="B578" t="str">
            <v>LESION AUTOINFLIGIDA INTENCIONALMENTE POR DISPARO DE OTRAS ARMAS DE FUEGO, Y LAS NO ESPECIFICADAS: LUGAR NO ESPECIFICADO</v>
          </cell>
        </row>
        <row r="579">
          <cell r="A579" t="str">
            <v>X750</v>
          </cell>
          <cell r="B579" t="str">
            <v>LESION AUTOINFLIGIDA INTENCIONALMENTE POR MATERIAL EXPLOSIVO: VIVIENDA</v>
          </cell>
        </row>
        <row r="580">
          <cell r="A580" t="str">
            <v>X751</v>
          </cell>
          <cell r="B580" t="str">
            <v>LESION AUTOINFLIGIDA INTENCIONALMENTE POR MATERIAL EXPLOSIVO: INSTITUCION RESIDENCIAL</v>
          </cell>
        </row>
        <row r="581">
          <cell r="A581" t="str">
            <v>X752</v>
          </cell>
          <cell r="B581" t="str">
            <v>LESION AUTOINFLIGIDA INTENCIONALMENTE POR MATERIAL EXPLOSIVO: ESCUELAS, OTRAS INSTITUCIONES Y AREAS ADMINISTRATIVAS PUBLICAS</v>
          </cell>
        </row>
        <row r="582">
          <cell r="A582" t="str">
            <v>X753</v>
          </cell>
          <cell r="B582" t="str">
            <v>LESION AUTOINFLIGIDA INTENCIONALMENTE POR MATERIAL EXPLOSIVO: AREAS DE DEPORTE Y ATLETISMO</v>
          </cell>
        </row>
        <row r="583">
          <cell r="A583" t="str">
            <v>X754</v>
          </cell>
          <cell r="B583" t="str">
            <v>LESION AUTOINFLIGIDA INTENCIONALMENTE POR MATERIAL EXPLOSIVO: CALLES Y CARRETERAS</v>
          </cell>
        </row>
        <row r="584">
          <cell r="A584" t="str">
            <v>X755</v>
          </cell>
          <cell r="B584" t="str">
            <v>LESION AUTOINFLIGIDA INTENCIONALMENTE POR MATERIAL EXPLOSIVO: COMERCIO Y AREAS DE SERVICIO</v>
          </cell>
        </row>
        <row r="585">
          <cell r="A585" t="str">
            <v>X756</v>
          </cell>
          <cell r="B585" t="str">
            <v>LESION AUTOINFLIGIDA INTENCIONALMENTE POR MATERIAL EXPLOSIVO: AREA INDUSTRIAL Y DE LA CONSTRUCCION</v>
          </cell>
        </row>
        <row r="586">
          <cell r="A586" t="str">
            <v>X757</v>
          </cell>
          <cell r="B586" t="str">
            <v>LESION AUTOINFLIGIDA INTENCIONALMENTE POR MATERIAL EXPLOSIVO: GRANJA</v>
          </cell>
        </row>
        <row r="587">
          <cell r="A587" t="str">
            <v>X758</v>
          </cell>
          <cell r="B587" t="str">
            <v>LESION AUTOINFLIGIDA INTENCIONALMENTE POR MATERIAL EXPLOSIVO: OTRO LUGAR ESPECIFICADO</v>
          </cell>
        </row>
        <row r="588">
          <cell r="A588" t="str">
            <v>X759</v>
          </cell>
          <cell r="B588" t="str">
            <v>LESION AUTOINFLIGIDA INTENCIONALMENTE POR MATERIAL EXPLOSIVO: LUGAR NO ESPECIFICADO</v>
          </cell>
        </row>
        <row r="589">
          <cell r="A589" t="str">
            <v>X760</v>
          </cell>
          <cell r="B589" t="str">
            <v>LESION AUTOINFLIGIDA INTENCIONALMENTE POR HUMO, FUEGO Y LLAMAS: VIVIENDA</v>
          </cell>
        </row>
        <row r="590">
          <cell r="A590" t="str">
            <v>X761</v>
          </cell>
          <cell r="B590" t="str">
            <v>LESION AUTOINFLIGIDA INTENCIONALMENTE POR HUMO, FUEGO Y LLAMAS: INSTITUCION RESIDENCIAL</v>
          </cell>
        </row>
        <row r="591">
          <cell r="A591" t="str">
            <v>X762</v>
          </cell>
          <cell r="B591" t="str">
            <v>LESION AUTOINFLIGIDA INTENCIONALMENTE POR HUMO, FUEGO Y LLAMAS: ESCUELAS, OTRAS INSTITUCIONES Y AREAS ADMINISTRATIVAS PUBLICAS</v>
          </cell>
        </row>
        <row r="592">
          <cell r="A592" t="str">
            <v>X763</v>
          </cell>
          <cell r="B592" t="str">
            <v>LESION AUTOINFLIGIDA INTENCIONALMENTE POR HUMO, FUEGO Y LLAMAS: AREAS DE DEPORTE Y ATLETISMO</v>
          </cell>
        </row>
        <row r="593">
          <cell r="A593" t="str">
            <v>X764</v>
          </cell>
          <cell r="B593" t="str">
            <v>LESION AUTOINFLIGIDA INTENCIONALMENTE POR HUMO, FUEGO Y LLAMAS: CALLES Y CARRETERAS</v>
          </cell>
        </row>
        <row r="594">
          <cell r="A594" t="str">
            <v>X765</v>
          </cell>
          <cell r="B594" t="str">
            <v>LESION AUTOINFLIGIDA INTENCIONALMENTE POR HUMO, FUEGO Y LLAMAS: COMERCIO Y AREAS DE SERVICIO</v>
          </cell>
        </row>
        <row r="595">
          <cell r="A595" t="str">
            <v>X766</v>
          </cell>
          <cell r="B595" t="str">
            <v>LESION AUTOINFLIGIDA INTENCIONALMENTE POR HUMO, FUEGO Y LLAMAS: AREA INDUSTRIAL Y DE LA CONSTRUCCION</v>
          </cell>
        </row>
        <row r="596">
          <cell r="A596" t="str">
            <v>X767</v>
          </cell>
          <cell r="B596" t="str">
            <v>LESION AUTOINFLIGIDA INTENCIONALMENTE POR HUMO, FUEGO Y LLAMAS: GRANJA</v>
          </cell>
        </row>
        <row r="597">
          <cell r="A597" t="str">
            <v>X768</v>
          </cell>
          <cell r="B597" t="str">
            <v>LESION AUTOINFLIGIDA INTENCIONALMENTE POR HUMO, FUEGO Y LLAMAS: OTRO LUGAR ESPECIFICADO</v>
          </cell>
        </row>
        <row r="598">
          <cell r="A598" t="str">
            <v>X769</v>
          </cell>
          <cell r="B598" t="str">
            <v>LESION AUTOINFLIGIDA INTENCIONALMENTE POR HUMO, FUEGO Y LLAMAS: LUGAR NO ESPECIFICADO</v>
          </cell>
        </row>
        <row r="599">
          <cell r="A599" t="str">
            <v>X770</v>
          </cell>
          <cell r="B599" t="str">
            <v>LESION AUTOINFLIGIDA INTENCIONALMENTE POR VAPOR DE AGUA, VAPORES Y OBJETOS CALIENTES: VIVIENDA</v>
          </cell>
        </row>
        <row r="600">
          <cell r="A600" t="str">
            <v>X771</v>
          </cell>
          <cell r="B600" t="str">
            <v>LESION AUTOINFLIGIDA INTENCIONALMENTE POR VAPOR DE AGUA, VAPORES Y OBJETOS CALIENTES: INSTITUCION RESIDENCIAL</v>
          </cell>
        </row>
        <row r="601">
          <cell r="A601" t="str">
            <v>X772</v>
          </cell>
          <cell r="B601" t="str">
            <v>LESION AUTOINFLIGIDA INTENCIONALMENTE POR VAPOR DE AGUA, VAPORES Y OBJETOS CALIENTES: ESCUELAS, OTRAS INSTITUCIONES Y AREAS ADMINISTRATIVAS PUBLICAS</v>
          </cell>
        </row>
        <row r="602">
          <cell r="A602" t="str">
            <v>X773</v>
          </cell>
          <cell r="B602" t="str">
            <v>LESION AUTOINFLIGIDA INTENCIONALMENTE POR VAPOR DE AGUA, VAPORES Y OBJETOS CALIENTES: AREAS DE DEPORTE Y ATLETISMO</v>
          </cell>
        </row>
        <row r="603">
          <cell r="A603" t="str">
            <v>X774</v>
          </cell>
          <cell r="B603" t="str">
            <v>LESION AUTOINFLIGIDA INTENCIONALMENTE POR VAPOR DE AGUA, VAPORES Y OBJETOS CALIENTES: CALLES Y CARRETERAS</v>
          </cell>
        </row>
        <row r="604">
          <cell r="A604" t="str">
            <v>X775</v>
          </cell>
          <cell r="B604" t="str">
            <v>LESION AUTOINFLIGIDA INTENCIONALMENTE POR VAPOR DE AGUA, VAPORES Y OBJETOS CALIENTES: COMERCIO Y AREAS DE SERVICIO</v>
          </cell>
        </row>
        <row r="605">
          <cell r="A605" t="str">
            <v>X776</v>
          </cell>
          <cell r="B605" t="str">
            <v>LESION AUTOINFLIGIDA INTENCIONALMENTE POR VAPOR DE AGUA, VAPORES Y OBJETOS CALIENTES: AREA INDUSTRIAL Y DE LA CONSTRUCCION</v>
          </cell>
        </row>
        <row r="606">
          <cell r="A606" t="str">
            <v>X777</v>
          </cell>
          <cell r="B606" t="str">
            <v>LESION AUTOINFLIGIDA INTENCIONALMENTE POR VAPOR DE AGUA, VAPORES Y OBJETOS CALIENTES: GRANJA</v>
          </cell>
        </row>
        <row r="607">
          <cell r="A607" t="str">
            <v>X778</v>
          </cell>
          <cell r="B607" t="str">
            <v>LESION AUTOINFLIGIDA INTENCIONALMENTE POR VAPOR DE AGUA, VAPORES Y OBJETOS CALIENTES: OTRO LUGAR ESPECIFICADO</v>
          </cell>
        </row>
        <row r="608">
          <cell r="A608" t="str">
            <v>X779</v>
          </cell>
          <cell r="B608" t="str">
            <v>LESION AUTOINFLIGIDA INTENCIONALMENTE POR VAPOR DE AGUA, VAPORES Y OBJETOS CALIENTES: LUGAR NO ESPECIFICADO</v>
          </cell>
        </row>
        <row r="609">
          <cell r="A609" t="str">
            <v>X780</v>
          </cell>
          <cell r="B609" t="str">
            <v>LESION AUTOINFLIGIDA INTENCIONALMENTE POR OBJETO CORTANTE: VIVIENDA</v>
          </cell>
        </row>
        <row r="610">
          <cell r="A610" t="str">
            <v>X781</v>
          </cell>
          <cell r="B610" t="str">
            <v>LESION AUTOINFLIGIDA INTENCIONALMENTE POR OBJETO CORTANTE: INSTITUCION RESIDENCIAL</v>
          </cell>
        </row>
        <row r="611">
          <cell r="A611" t="str">
            <v>X782</v>
          </cell>
          <cell r="B611" t="str">
            <v>LESION AUTOINFLIGIDA INTENCIONALMENTE POR OBJETO CORTANTE: ESCUELAS, OTRAS INSTITUCIONES Y AREAS ADMINISTRATIVAS PUBLICAS</v>
          </cell>
        </row>
        <row r="612">
          <cell r="A612" t="str">
            <v>X783</v>
          </cell>
          <cell r="B612" t="str">
            <v>LESION AUTOINFLIGIDA INTENCIONALMENTE POR OBJETO CORTANTE: AREAS DE DEPORTE Y ATLETISMO</v>
          </cell>
        </row>
        <row r="613">
          <cell r="A613" t="str">
            <v>X784</v>
          </cell>
          <cell r="B613" t="str">
            <v>LESION AUTOINFLIGIDA INTENCIONALMENTE POR OBJETO CORTANTE: CALLES Y CARRETERAS</v>
          </cell>
        </row>
        <row r="614">
          <cell r="A614" t="str">
            <v>X785</v>
          </cell>
          <cell r="B614" t="str">
            <v>LESION AUTOINFLIGIDA INTENCIONALMENTE POR OBJETO CORTANTE: COMERCIO Y AREAS DE SERVICIO</v>
          </cell>
        </row>
        <row r="615">
          <cell r="A615" t="str">
            <v>X786</v>
          </cell>
          <cell r="B615" t="str">
            <v>LESION AUTOINFLIGIDA INTENCIONALMENTE POR OBJETO CORTANTE: AREA INDUSTRIAL Y DE LA CONSTRUCCION</v>
          </cell>
        </row>
        <row r="616">
          <cell r="A616" t="str">
            <v>X787</v>
          </cell>
          <cell r="B616" t="str">
            <v>LESION AUTOINFLIGIDA INTENCIONALMENTE POR OBJETO CORTANTE: GRANJA</v>
          </cell>
        </row>
        <row r="617">
          <cell r="A617" t="str">
            <v>X788</v>
          </cell>
          <cell r="B617" t="str">
            <v>LESION AUTOINFLIGIDA INTENCIONALMENTE POR OBJETO CORTANTE: OTRO LUGAR ESPECIFICADO</v>
          </cell>
        </row>
        <row r="618">
          <cell r="A618" t="str">
            <v>X789</v>
          </cell>
          <cell r="B618" t="str">
            <v>LESION AUTOINFLIGIDA INTENCIONALMENTE POR OBJETO CORTANTE: LUGAR NO ESPECIFICADO</v>
          </cell>
        </row>
        <row r="619">
          <cell r="A619" t="str">
            <v>X790</v>
          </cell>
          <cell r="B619" t="str">
            <v>LESION AUTOINFLIGIDA INTENCIONALMENTE POR OBJETO ROMO O SIN FILO: VIVIENDA</v>
          </cell>
        </row>
        <row r="620">
          <cell r="A620" t="str">
            <v>X791</v>
          </cell>
          <cell r="B620" t="str">
            <v>LESION AUTOINFLIGIDA INTENCIONALMENTE POR OBJETO ROMO O SIN FILO: INSTITUCION RESIDENCIAL</v>
          </cell>
        </row>
        <row r="621">
          <cell r="A621" t="str">
            <v>X792</v>
          </cell>
          <cell r="B621" t="str">
            <v>LESION AUTOINFLIGIDA INTENCIONALMENTE POR OBJETO ROMO O SIN FILO: ESCUELAS, OTRAS INSTITUCIONES Y AREAS ADMINISTRATIVAS PUBLICAS</v>
          </cell>
        </row>
        <row r="622">
          <cell r="A622" t="str">
            <v>X793</v>
          </cell>
          <cell r="B622" t="str">
            <v>LESION AUTOINFLIGIDA INTENCIONALMENTE POR OBJETO ROMO O SIN FILO: AREAS DE DEPORTE Y ATLETISMO</v>
          </cell>
        </row>
        <row r="623">
          <cell r="A623" t="str">
            <v>X794</v>
          </cell>
          <cell r="B623" t="str">
            <v>LESION AUTOINFLIGIDA INTENCIONALMENTE POR OBJETO ROMO O SIN FILO: CALLES Y CARRETERAS</v>
          </cell>
        </row>
        <row r="624">
          <cell r="A624" t="str">
            <v>X795</v>
          </cell>
          <cell r="B624" t="str">
            <v>LESION AUTOINFLIGIDA INTENCIONALMENTE POR OBJETO ROMO O SIN FILO: COMERCIO Y AREAS DE SERVICIO</v>
          </cell>
        </row>
        <row r="625">
          <cell r="A625" t="str">
            <v>X796</v>
          </cell>
          <cell r="B625" t="str">
            <v>LESION AUTOINFLIGIDA INTENCIONALMENTE POR OBJETO ROMO O SIN FILO: AREA INDUSTRIAL Y DE LA CONSTRUCCION</v>
          </cell>
        </row>
        <row r="626">
          <cell r="A626" t="str">
            <v>X797</v>
          </cell>
          <cell r="B626" t="str">
            <v>LESION AUTOINFLIGIDA INTENCIONALMENTE POR OBJETO ROMO O SIN FILO: GRANJA</v>
          </cell>
        </row>
        <row r="627">
          <cell r="A627" t="str">
            <v>X798</v>
          </cell>
          <cell r="B627" t="str">
            <v>LESION AUTOINFLIGIDA INTENCIONALMENTE POR OBJETO ROMO O SIN FILO: OTRO LUGAR ESPECIFICADO</v>
          </cell>
        </row>
        <row r="628">
          <cell r="A628" t="str">
            <v>X799</v>
          </cell>
          <cell r="B628" t="str">
            <v>LESION AUTOINFLIGIDA INTENCIONALMENTE POR OBJETO ROMO O SIN FILO: LUGAR NO ESPECIFICADO</v>
          </cell>
        </row>
        <row r="629">
          <cell r="A629" t="str">
            <v>X800</v>
          </cell>
          <cell r="B629" t="str">
            <v>LESION AUTOINFLIGIDA INTENCIONALMENTE AL SALTAR DESDE UN LUGAR ELEVADO: VIVIENDA</v>
          </cell>
        </row>
        <row r="630">
          <cell r="A630" t="str">
            <v>X801</v>
          </cell>
          <cell r="B630" t="str">
            <v>LESION AUTOINFLIGIDA INTENCIONALMENTE AL SALTAR DESDE UN LUGAR ELEVADO: INSTITUCION RESIDENCIAL</v>
          </cell>
        </row>
        <row r="631">
          <cell r="A631" t="str">
            <v>X802</v>
          </cell>
          <cell r="B631" t="str">
            <v>LESION AUTOINFLIGIDA INTENCIONALMENTE AL SALTAR DESDE UN LUGAR ELEVADO: ESCUELAS, OTRAS INSTITUCIONES Y AREAS ADMINISTRATIVAS PUBLICAS</v>
          </cell>
        </row>
        <row r="632">
          <cell r="A632" t="str">
            <v>X803</v>
          </cell>
          <cell r="B632" t="str">
            <v>LESION AUTOINFLIGIDA INTENCIONALMENTE AL SALTAR DESDE UN LUGAR ELEVADO: AREAS DE DEPORTE Y ATLETISMO</v>
          </cell>
        </row>
        <row r="633">
          <cell r="A633" t="str">
            <v>X804</v>
          </cell>
          <cell r="B633" t="str">
            <v>LESION AUTOINFLIGIDA INTENCIONALMENTE AL SALTAR DESDE UN LUGAR ELEVADO: CALLES Y CARRETERAS</v>
          </cell>
        </row>
        <row r="634">
          <cell r="A634" t="str">
            <v>X805</v>
          </cell>
          <cell r="B634" t="str">
            <v>LESION AUTOINFLIGIDA INTENCIONALMENTE AL SALTAR DESDE UN LUGAR ELEVADO: COMERCIO Y AREAS DE SERVICIO</v>
          </cell>
        </row>
        <row r="635">
          <cell r="A635" t="str">
            <v>X806</v>
          </cell>
          <cell r="B635" t="str">
            <v>LESION AUTOINFLIGIDA INTENCIONALMENTE AL SALTAR DESDE UN LUGAR ELEVADO: AREA INDUSTRIAL Y DE LA CONSTRUCCION</v>
          </cell>
        </row>
        <row r="636">
          <cell r="A636" t="str">
            <v>X807</v>
          </cell>
          <cell r="B636" t="str">
            <v>LESION AUTOINFLIGIDA INTENCIONALMENTE AL SALTAR DESDE UN LUGAR ELEVADO: GRANJA</v>
          </cell>
        </row>
        <row r="637">
          <cell r="A637" t="str">
            <v>X808</v>
          </cell>
          <cell r="B637" t="str">
            <v>LESION AUTOINFLIGIDA INTENCIONALMENTE AL SALTAR DESDE UN LUGAR ELEVADO: OTRO LUGAR ESPECIFICADO</v>
          </cell>
        </row>
        <row r="638">
          <cell r="A638" t="str">
            <v>X809</v>
          </cell>
          <cell r="B638" t="str">
            <v>LESION AUTOINFLIGIDA INTENCIONALMENTE AL SALTAR DESDE UN LUGAR ELEVADO: LUGAR NO ESPECIFICADO</v>
          </cell>
        </row>
        <row r="639">
          <cell r="A639" t="str">
            <v>X810</v>
          </cell>
          <cell r="B639" t="str">
            <v>LESION AUTOINFLIGIDA INTENCIONALMENTE POR ARROJARSE O COLOCARSE DELANTE DE OBJETO EN MOVIMIENTO: VIVIENDA</v>
          </cell>
        </row>
        <row r="640">
          <cell r="A640" t="str">
            <v>X811</v>
          </cell>
          <cell r="B640" t="str">
            <v>LESION AUTOINFLIGIDA INTENCIONALMENTE POR ARROJARSE O COLOCARSE DELANTE DE OBJETO EN MOVIMIENTO: INSTITUCION RESIDENCIAL</v>
          </cell>
        </row>
        <row r="641">
          <cell r="A641" t="str">
            <v>X812</v>
          </cell>
          <cell r="B641" t="str">
            <v>LESION AUTOINFLIGIDA INTENCIONALMENTE POR ARROJARSE O COLOCARSE DELANTE DE OBJETO EN MOVIMIENTO: ESCUELAS, OTRAS INSTITUCIONES Y AREAS ADMINISTRATIVAS PUBLICAS</v>
          </cell>
        </row>
        <row r="642">
          <cell r="A642" t="str">
            <v>X813</v>
          </cell>
          <cell r="B642" t="str">
            <v>LESION AUTOINFLIGIDA INTENCIONALMENTE POR ARROJARSE O COLOCARSE DELANTE DE OBJETO EN MOVIMIENTO: AREAS DE DEPORTE Y ATLETISMO</v>
          </cell>
        </row>
        <row r="643">
          <cell r="A643" t="str">
            <v>X814</v>
          </cell>
          <cell r="B643" t="str">
            <v>LESION AUTOINFLIGIDA INTENCIONALMENTE POR ARROJARSE O COLOCARSE DELANTE DE OBJETO EN MOVIMIENTO: CALLES Y CARRETERAS</v>
          </cell>
        </row>
        <row r="644">
          <cell r="A644" t="str">
            <v>X815</v>
          </cell>
          <cell r="B644" t="str">
            <v>LESION AUTOINFLIGIDA INTENCIONALMENTE POR ARROJARSE O COLOCARSE DELANTE DE OBJETO EN MOVIMIENTO: COMERCIO Y AREAS DE SERVICIO</v>
          </cell>
        </row>
        <row r="645">
          <cell r="A645" t="str">
            <v>X816</v>
          </cell>
          <cell r="B645" t="str">
            <v>LESION AUTOINFLIGIDA INTENCIONALMENTE POR ARROJARSE O COLOCARSE DELANTE DE OBJETO EN MOVIMIENTO: AREA INDUSTRIAL Y DE LA CONSTRUCCION</v>
          </cell>
        </row>
        <row r="646">
          <cell r="A646" t="str">
            <v>X817</v>
          </cell>
          <cell r="B646" t="str">
            <v>LESION AUTOINFLIGIDA INTENCIONALMENTE POR ARROJARSE O COLOCARSE DELANTE DE OBJETO EN MOVIMIENTO: GRANJA</v>
          </cell>
        </row>
        <row r="647">
          <cell r="A647" t="str">
            <v>X818</v>
          </cell>
          <cell r="B647" t="str">
            <v>LESION AUTOINFLIGIDA INTENCIONALMENTE POR ARROJARSE O COLOCARSE DELANTE DE OBJETO EN MOVIMIENTO: OTRO LUGAR ESPECIFICADO</v>
          </cell>
        </row>
        <row r="648">
          <cell r="A648" t="str">
            <v>X819</v>
          </cell>
          <cell r="B648" t="str">
            <v>LESION AUTOINFLIGIDA INTENCIONALMENTE POR ARROJARSE O COLOCARSE DELANTE DE OBJETO EN MOVIMIENTO: LUGAR NO ESPECIFICADO</v>
          </cell>
        </row>
        <row r="649">
          <cell r="A649" t="str">
            <v>X820</v>
          </cell>
          <cell r="B649" t="str">
            <v>LESION AUTOINFLIGIDA INTENCIONALMENTE POR COLISION DE VEHICULO DE MOTOR: VIVIENDA</v>
          </cell>
        </row>
        <row r="650">
          <cell r="A650" t="str">
            <v>X821</v>
          </cell>
          <cell r="B650" t="str">
            <v>LESION AUTOINFLIGIDA INTENCIONALMENTE POR COLISION DE VEHICULO DE MOTOR: INSTITUCION RESIDENCIAL</v>
          </cell>
        </row>
        <row r="651">
          <cell r="A651" t="str">
            <v>X822</v>
          </cell>
          <cell r="B651" t="str">
            <v>LESION AUTOINFLIGIDA INTENCIONALMENTE POR COLISION DE VEHICULO DE MOTOR: ESCUELAS, OTRAS INSTITUCIONES Y AREAS ADMINISTRATIVAS PUBLICAS</v>
          </cell>
        </row>
        <row r="652">
          <cell r="A652" t="str">
            <v>X823</v>
          </cell>
          <cell r="B652" t="str">
            <v>LESION AUTOINFLIGIDA INTENCIONALMENTE POR COLISION DE VEHICULO DE MOTOR: AREAS DE DEPORTE Y ATLETISMO</v>
          </cell>
        </row>
        <row r="653">
          <cell r="A653" t="str">
            <v>X824</v>
          </cell>
          <cell r="B653" t="str">
            <v>LESION AUTOINFLIGIDA INTENCIONALMENTE POR COLISION DE VEHICULO DE MOTOR: CALLES Y CARRETERAS</v>
          </cell>
        </row>
        <row r="654">
          <cell r="A654" t="str">
            <v>X825</v>
          </cell>
          <cell r="B654" t="str">
            <v>LESION AUTOINFLIGIDA INTENCIONALMENTE POR COLISION DE VEHICULO DE MOTOR: COMERCIO Y AREAS DE SERVICIO</v>
          </cell>
        </row>
        <row r="655">
          <cell r="A655" t="str">
            <v>X826</v>
          </cell>
          <cell r="B655" t="str">
            <v>LESION AUTOINFLIGIDA INTENCIONALMENTE POR COLISION DE VEHICULO DE MOTOR: AREA INDUSTRIAL Y DE LA CONSTRUCCION</v>
          </cell>
        </row>
        <row r="656">
          <cell r="A656" t="str">
            <v>X827</v>
          </cell>
          <cell r="B656" t="str">
            <v>LESION AUTOINFLIGIDA INTENCIONALMENTE POR COLISION DE VEHICULO DE MOTOR: GRANJA</v>
          </cell>
        </row>
        <row r="657">
          <cell r="A657" t="str">
            <v>X828</v>
          </cell>
          <cell r="B657" t="str">
            <v>LESION AUTOINFLIGIDA INTENCIONALMENTE POR COLISION DE VEHICULO DE MOTOR: OTRO LUGAR ESPECIFICADO</v>
          </cell>
        </row>
        <row r="658">
          <cell r="A658" t="str">
            <v>X829</v>
          </cell>
          <cell r="B658" t="str">
            <v>LESION AUTOINFLIGIDA INTENCIONALMENTE POR COLISION DE VEHICULO DE MOTOR: LUGAR NO ESPECIFICADO</v>
          </cell>
        </row>
        <row r="659">
          <cell r="A659" t="str">
            <v>X830</v>
          </cell>
          <cell r="B659" t="str">
            <v>LESION AUTOINFLIGIDA INTENCIONALMENTE POR OTROS MEDIOS ESPECIFICADOS: VIVIENDA</v>
          </cell>
        </row>
        <row r="660">
          <cell r="A660" t="str">
            <v>X831</v>
          </cell>
          <cell r="B660" t="str">
            <v>LESION AUTOINFLIGIDA INTENCIONALMENTE POR OTROS MEDIOS ESPECIFICADOS: INSTITUCION RESIDENCIAL</v>
          </cell>
        </row>
        <row r="661">
          <cell r="A661" t="str">
            <v>X832</v>
          </cell>
          <cell r="B661" t="str">
            <v>LESION AUTOINFLIGIDA INTENCIONALMENTE POR OTROS MEDIOS ESPECIFICADOS: ESCUELAS, OTRAS INSTITUCIONES Y AREAS ADMINISTRATIVAS PUBLICAS</v>
          </cell>
        </row>
        <row r="662">
          <cell r="A662" t="str">
            <v>X833</v>
          </cell>
          <cell r="B662" t="str">
            <v>LESION AUTOINFLIGIDA INTENCIONALMENTE POR OTROS MEDIOS ESPECIFICADOS: AREAS DE DEPORTE Y ATLETISMO</v>
          </cell>
        </row>
        <row r="663">
          <cell r="A663" t="str">
            <v>X834</v>
          </cell>
          <cell r="B663" t="str">
            <v>LESION AUTOINFLIGIDA INTENCIONALMENTE POR OTROS MEDIOS ESPECIFICADOS: CALLES Y CARRETERAS</v>
          </cell>
        </row>
        <row r="664">
          <cell r="A664" t="str">
            <v>X835</v>
          </cell>
          <cell r="B664" t="str">
            <v>LESION AUTOINFLIGIDA INTENCIONALMENTE POR OTROS MEDIOS ESPECIFICADOS: COMERCIO Y AREAS DE SERVICIO</v>
          </cell>
        </row>
        <row r="665">
          <cell r="A665" t="str">
            <v>X836</v>
          </cell>
          <cell r="B665" t="str">
            <v>LESION AUTOINFLIGIDA INTENCIONALMENTE POR OTROS MEDIOS ESPECIFICADOS: AREA INDUSTRIAL Y DE LA CONSTRUCCION</v>
          </cell>
        </row>
        <row r="666">
          <cell r="A666" t="str">
            <v>X837</v>
          </cell>
          <cell r="B666" t="str">
            <v>LESION AUTOINFLIGIDA INTENCIONALMENTE POR OTROS MEDIOS ESPECIFICADOS: GRANJA</v>
          </cell>
        </row>
        <row r="667">
          <cell r="A667" t="str">
            <v>X838</v>
          </cell>
          <cell r="B667" t="str">
            <v>LESION AUTOINFLIGIDA INTENCIONALMENTE POR OTROS MEDIOS ESPECIFICADOS: OTRO LUGAR ESPECIFICADO</v>
          </cell>
        </row>
        <row r="668">
          <cell r="A668" t="str">
            <v>X839</v>
          </cell>
          <cell r="B668" t="str">
            <v>LESION AUTOINFLIGIDA INTENCIONALMENTE POR OTROS MEDIOS ESPECIFICADOS: LUGAR NO ESPECIFICADO</v>
          </cell>
        </row>
        <row r="669">
          <cell r="A669" t="str">
            <v>X840</v>
          </cell>
          <cell r="B669" t="str">
            <v>LESION AUTOINFLIGIDA INTENCIONALMENTE POR MEDIOS NO ESPECIFICADOS: VIVIENDA</v>
          </cell>
        </row>
        <row r="670">
          <cell r="A670" t="str">
            <v>X841</v>
          </cell>
          <cell r="B670" t="str">
            <v>LESION AUTOINFLIGIDA INTENCIONALMENTE POR MEDIOS NO ESPECIFICADOS: INSTITUCION RESIDENCIAL</v>
          </cell>
        </row>
        <row r="671">
          <cell r="A671" t="str">
            <v>X842</v>
          </cell>
          <cell r="B671" t="str">
            <v>LESION AUTOINFLIGIDA INTENCIONALMENTE POR MEDIOS NO ESPECIFICADOS: ESCUELAS, OTRAS INSTITUCIONES Y AREAS ADMINISTRATIVAS PUBLICAS</v>
          </cell>
        </row>
        <row r="672">
          <cell r="A672" t="str">
            <v>X843</v>
          </cell>
          <cell r="B672" t="str">
            <v>LESION AUTOINFLIGIDA INTENCIONALMENTE POR MEDIOS NO ESPECIFICADOS: AREAS DE DEPORTE Y ATLETISMO</v>
          </cell>
        </row>
        <row r="673">
          <cell r="A673" t="str">
            <v>X844</v>
          </cell>
          <cell r="B673" t="str">
            <v>LESION AUTOINFLIGIDA INTENCIONALMENTE POR MEDIOS NO ESPECIFICADOS: CALLES Y CARRETERAS</v>
          </cell>
        </row>
        <row r="674">
          <cell r="A674" t="str">
            <v>X845</v>
          </cell>
          <cell r="B674" t="str">
            <v>LESION AUTOINFLIGIDA INTENCIONALMENTE POR MEDIOS NO ESPECIFICADOS: COMERCIO Y AREAS DE SERVICIO</v>
          </cell>
        </row>
        <row r="675">
          <cell r="A675" t="str">
            <v>X846</v>
          </cell>
          <cell r="B675" t="str">
            <v>LESION AUTOINFLIGIDA INTENCIONALMENTE POR MEDIOS NO ESPECIFICADOS: AREA INDUSTRIAL Y DE LA CONSTRUCCION</v>
          </cell>
        </row>
        <row r="676">
          <cell r="A676" t="str">
            <v>X847</v>
          </cell>
          <cell r="B676" t="str">
            <v>LESION AUTOINFLIGIDA INTENCIONALMENTE POR MEDIOS NO ESPECIFICADOS: GRANJA</v>
          </cell>
        </row>
        <row r="677">
          <cell r="A677" t="str">
            <v>X848</v>
          </cell>
          <cell r="B677" t="str">
            <v>LESION AUTOINFLIGIDA INTENCIONALMENTE POR MEDIOS NO ESPECIFICADOS: OTRO LUGAR ESPECIFICADO</v>
          </cell>
        </row>
        <row r="678">
          <cell r="A678" t="str">
            <v>X849</v>
          </cell>
          <cell r="B678" t="str">
            <v>LESION AUTOINFLIGIDA INTENCIONALMENTE POR MEDIOS NO ESPECIFICADOS: LUGAR NO ESPECIFICADO</v>
          </cell>
        </row>
        <row r="679">
          <cell r="A679" t="str">
            <v>Z550</v>
          </cell>
          <cell r="B679" t="str">
            <v>PROBLEMAS RELACIONADOS CON EL ANALFABETISMO O BAJO NIVEL DE INSTRUCCIÓN</v>
          </cell>
        </row>
        <row r="680">
          <cell r="A680" t="str">
            <v>Z551</v>
          </cell>
          <cell r="B680" t="str">
            <v>PROBLEMAS RELACIONADOS CON LA EDUCACION NO DISPONIBLE O INACCESIBLE</v>
          </cell>
        </row>
        <row r="681">
          <cell r="A681" t="str">
            <v>Z552</v>
          </cell>
          <cell r="B681" t="str">
            <v>PROBLEMAS RELACIONADOS CON LA FALLA EN LOS EXAMENES</v>
          </cell>
        </row>
        <row r="682">
          <cell r="A682" t="str">
            <v>Z553</v>
          </cell>
          <cell r="B682" t="str">
            <v>PROBLEMAS RELACIONADOS CON EL BAJO RENDIMIENTO ESCOLAR</v>
          </cell>
        </row>
        <row r="683">
          <cell r="A683" t="str">
            <v>Z554</v>
          </cell>
          <cell r="B683" t="str">
            <v>PROBLEMAS RELACIONADOS CON LA INADAPTACION EDUCACIONAL Y DESAVENENCIAS CON MAESTROS Y COMPAÑEROS</v>
          </cell>
        </row>
        <row r="684">
          <cell r="A684" t="str">
            <v>Z558</v>
          </cell>
          <cell r="B684" t="str">
            <v>OTROS PROBLEMAS RELACIONADOS CON LA EDUCACION Y LA ALFABETIZACION</v>
          </cell>
        </row>
        <row r="685">
          <cell r="A685" t="str">
            <v>Z559</v>
          </cell>
          <cell r="B685" t="str">
            <v>PROBLEMA NO ESPECIFICADO RELACIONADO CON LA EDUCACION Y LA ALFABETIZACION</v>
          </cell>
        </row>
        <row r="686">
          <cell r="A686" t="str">
            <v>Z560</v>
          </cell>
          <cell r="B686" t="str">
            <v>PROBLEMAS RELACIONADOS CON EL DESEMPLEO, NO ESPECIFICADOS</v>
          </cell>
        </row>
        <row r="687">
          <cell r="A687" t="str">
            <v>Z561</v>
          </cell>
          <cell r="B687" t="str">
            <v>PROBLEMAS RELACIONADOS CON EL CAMBIO DE EMPLEO</v>
          </cell>
        </row>
        <row r="688">
          <cell r="A688" t="str">
            <v>Z562</v>
          </cell>
          <cell r="B688" t="str">
            <v>PROBLEMAS RELACIONADOS CON AMENAZA DE PERDIDA DEL EMPLEO</v>
          </cell>
        </row>
        <row r="689">
          <cell r="A689" t="str">
            <v>Z563</v>
          </cell>
          <cell r="B689" t="str">
            <v>PROBLEMAS RELACIONADOS CON HORARIO ESTRESANTE DE TRABAJO</v>
          </cell>
        </row>
        <row r="690">
          <cell r="A690" t="str">
            <v>Z564</v>
          </cell>
          <cell r="B690" t="str">
            <v>PROBLEMAS RELACIONADOS CON DESAVENENCIAS CON EL JEFE Y LOS COMPAÑEROS DE TRABAJO</v>
          </cell>
        </row>
        <row r="691">
          <cell r="A691" t="str">
            <v>Z565</v>
          </cell>
          <cell r="B691" t="str">
            <v>PROBLEMAS RELACIONADOS CON EL TRABAJO INCOMPATIBLE</v>
          </cell>
        </row>
        <row r="692">
          <cell r="A692" t="str">
            <v>Z566</v>
          </cell>
          <cell r="B692" t="str">
            <v>OTROS PROBLEMAS DE TENSION FISICA O MENTAL RELACIONADAS CON EL TRABAJO</v>
          </cell>
        </row>
        <row r="693">
          <cell r="A693" t="str">
            <v>Z567</v>
          </cell>
          <cell r="B693" t="str">
            <v>OTROS PROBLEMAS Y LOS NO ESPECIFICADOS RELACIONADOS CON EL EMPLEO</v>
          </cell>
        </row>
        <row r="694">
          <cell r="A694" t="str">
            <v>Z570</v>
          </cell>
          <cell r="B694" t="str">
            <v>EXPOSICION OCUPACIONAL AL RUIDO</v>
          </cell>
        </row>
        <row r="695">
          <cell r="A695" t="str">
            <v>Z571</v>
          </cell>
          <cell r="B695" t="str">
            <v>EXPOSICION OCUPACIONAL A LA RADIACION</v>
          </cell>
        </row>
        <row r="696">
          <cell r="A696" t="str">
            <v>Z572</v>
          </cell>
          <cell r="B696" t="str">
            <v>EXPOSICION OCUPACIONAL AL POLVO</v>
          </cell>
        </row>
        <row r="697">
          <cell r="A697" t="str">
            <v>Z573</v>
          </cell>
          <cell r="B697" t="str">
            <v>EXPOSICION OCUPACIONAL A OTRO CONTAMINANTE DEL AIRE</v>
          </cell>
        </row>
        <row r="698">
          <cell r="A698" t="str">
            <v>Z574</v>
          </cell>
          <cell r="B698" t="str">
            <v>EXPOSICION OCUPACIONAL A AGENTES TOXICOS EN AGRICULTURA</v>
          </cell>
        </row>
        <row r="699">
          <cell r="A699" t="str">
            <v>Z575</v>
          </cell>
          <cell r="B699" t="str">
            <v>EXPOSICION OCUPACIONAL A AGENTES TOXICOS EN OTRAS INDUSTRIAS</v>
          </cell>
        </row>
        <row r="700">
          <cell r="A700" t="str">
            <v>Z576</v>
          </cell>
          <cell r="B700" t="str">
            <v>EXPOSICION OCUPACIONAL A TEMPERATURA EXTREMA</v>
          </cell>
        </row>
        <row r="701">
          <cell r="A701" t="str">
            <v>Z577</v>
          </cell>
          <cell r="B701" t="str">
            <v>EXPOSICION OCUPACIONAL A LA VIBRACION</v>
          </cell>
        </row>
        <row r="702">
          <cell r="A702" t="str">
            <v>Z578</v>
          </cell>
          <cell r="B702" t="str">
            <v>EXPOSICION OCUPACIONAL A OTROS FACTORES DE RIESGO</v>
          </cell>
        </row>
        <row r="703">
          <cell r="A703" t="str">
            <v>Z579</v>
          </cell>
          <cell r="B703" t="str">
            <v>EXPOSICION OCUPACIONAL A FACTOR DE RIESGO NO ESPECIFICADO</v>
          </cell>
        </row>
        <row r="704">
          <cell r="A704" t="str">
            <v>Z580</v>
          </cell>
          <cell r="B704" t="str">
            <v>EXPOSICION AL RUIDO</v>
          </cell>
        </row>
        <row r="705">
          <cell r="A705" t="str">
            <v>Z581</v>
          </cell>
          <cell r="B705" t="str">
            <v>EXPOSICION AL AIRE CONTAMINADO</v>
          </cell>
        </row>
        <row r="706">
          <cell r="A706" t="str">
            <v>Z582</v>
          </cell>
          <cell r="B706" t="str">
            <v>EXPOSICION AL AGUA CONTAMINADA</v>
          </cell>
        </row>
        <row r="707">
          <cell r="A707" t="str">
            <v>Z583</v>
          </cell>
          <cell r="B707" t="str">
            <v>EXPOSICION AL SUELO CONTAMINADO</v>
          </cell>
        </row>
        <row r="708">
          <cell r="A708" t="str">
            <v>Z584</v>
          </cell>
          <cell r="B708" t="str">
            <v>EXPOSICION A LA RADIACION</v>
          </cell>
        </row>
        <row r="709">
          <cell r="A709" t="str">
            <v>Z585</v>
          </cell>
          <cell r="B709" t="str">
            <v>EXPOSICION A OTRAS CONTAMINACIONES DEL AMBIENTE FISICO</v>
          </cell>
        </row>
        <row r="710">
          <cell r="A710" t="str">
            <v>Z586</v>
          </cell>
          <cell r="B710" t="str">
            <v>SUMINISTRO INADECUADO DE AGUA POTABLE</v>
          </cell>
        </row>
        <row r="711">
          <cell r="A711" t="str">
            <v>Z587</v>
          </cell>
          <cell r="B711" t="str">
            <v>Exposición al humo del tabaco</v>
          </cell>
        </row>
        <row r="712">
          <cell r="A712" t="str">
            <v>Z588</v>
          </cell>
          <cell r="B712" t="str">
            <v>OTROS PROBLEMAS RELACIONADOS CON EL AMBIENTE FISICO</v>
          </cell>
        </row>
        <row r="713">
          <cell r="A713" t="str">
            <v>Z589</v>
          </cell>
          <cell r="B713" t="str">
            <v>PROBLEMA NO ESPECIFICADO RELACIONADO CON EL AMBIENTE FISICO</v>
          </cell>
        </row>
        <row r="714">
          <cell r="A714" t="str">
            <v>Z590</v>
          </cell>
          <cell r="B714" t="str">
            <v>PROBLEMAS RELACIONADOS CON LA FALTA DE VIVIENDA</v>
          </cell>
        </row>
        <row r="715">
          <cell r="A715" t="str">
            <v>Z591</v>
          </cell>
          <cell r="B715" t="str">
            <v>PROBLEMAS RELACIONADOS CON VIVIENDA INADECUADA</v>
          </cell>
        </row>
        <row r="716">
          <cell r="A716" t="str">
            <v>Z592</v>
          </cell>
          <cell r="B716" t="str">
            <v>PROBLEMAS CASEROS Y CON VECINOS E INQUILINOS</v>
          </cell>
        </row>
        <row r="717">
          <cell r="A717" t="str">
            <v>Z593</v>
          </cell>
          <cell r="B717" t="str">
            <v>PROBLEMAS RELACIONADOS CON PERSONA QUE RESIDE EN UNA INSTITUCION</v>
          </cell>
        </row>
        <row r="718">
          <cell r="A718" t="str">
            <v>Z594</v>
          </cell>
          <cell r="B718" t="str">
            <v>PROBLEMAS RELACIONADOS CON FALTA DE ALIMENTOS ADECUADOS</v>
          </cell>
        </row>
        <row r="719">
          <cell r="A719" t="str">
            <v>Z595</v>
          </cell>
          <cell r="B719" t="str">
            <v>PROBLEMAS RELACIONADOS CON POBREZA EXTREMA</v>
          </cell>
        </row>
        <row r="720">
          <cell r="A720" t="str">
            <v>Z596</v>
          </cell>
          <cell r="B720" t="str">
            <v>PROBLEMAS RELACIONADOS CON BAJOS INGRESOS</v>
          </cell>
        </row>
        <row r="721">
          <cell r="A721" t="str">
            <v>Z597</v>
          </cell>
          <cell r="B721" t="str">
            <v>PROBLEMAS RELACIONADOS CON SEGURIDAD SOCIAL Y SOSTENIMIENTO INSUFICIENTES PARA EL BIENESTAR</v>
          </cell>
        </row>
        <row r="722">
          <cell r="A722" t="str">
            <v>Z598</v>
          </cell>
          <cell r="B722" t="str">
            <v>OTROS PROBLEMAS RELACIONADOS CON LA VIVIENDA Y LAS CIRCUNSTANCIAS ECONOMICAS</v>
          </cell>
        </row>
        <row r="723">
          <cell r="A723" t="str">
            <v>Z599</v>
          </cell>
          <cell r="B723" t="str">
            <v>PROBLEMAS NO ESPECIFICADOS RELACIONADOS CON LA VIVIENDA Y LAS CIRCUNSTANCIAS ECONOMICAS</v>
          </cell>
        </row>
        <row r="724">
          <cell r="A724" t="str">
            <v>Z600</v>
          </cell>
          <cell r="B724" t="str">
            <v>PROBLEMAS RELACIONADOS CON EL AJUSTE A LAS TRANSICIONES DEL CICLO VITAL</v>
          </cell>
        </row>
        <row r="725">
          <cell r="A725" t="str">
            <v>Z601</v>
          </cell>
          <cell r="B725" t="str">
            <v>PROBLEMAS RELACIONADOS CON SITUACION FAMILIAR ATIPICA</v>
          </cell>
        </row>
        <row r="726">
          <cell r="A726" t="str">
            <v>Z602</v>
          </cell>
          <cell r="B726" t="str">
            <v>PROBLEMAS RELACIONADOS CON PERSONA QUE VIVE SOLA</v>
          </cell>
        </row>
        <row r="727">
          <cell r="A727" t="str">
            <v>Z603</v>
          </cell>
          <cell r="B727" t="str">
            <v>PROBLEMAS RELACIONADOS CON LA ADAPTACION CULTURAL</v>
          </cell>
        </row>
        <row r="728">
          <cell r="A728" t="str">
            <v>Z604</v>
          </cell>
          <cell r="B728" t="str">
            <v>PROBLEMAS RELACIONADOS CON EXCLUSION Y RECHAZO SOCIAL</v>
          </cell>
        </row>
        <row r="729">
          <cell r="A729" t="str">
            <v>Z605</v>
          </cell>
          <cell r="B729" t="str">
            <v>PROBLEMAS RELACIONADOS CON LA DISCRIMINACION Y PERSECUCION PERCIBIDAS</v>
          </cell>
        </row>
        <row r="730">
          <cell r="A730" t="str">
            <v>Z608</v>
          </cell>
          <cell r="B730" t="str">
            <v>OTROS PROBLEMAS RELACIONADOS CON EL AMBIENTE SOCIAL</v>
          </cell>
        </row>
        <row r="731">
          <cell r="A731" t="str">
            <v>Z609</v>
          </cell>
          <cell r="B731" t="str">
            <v>PROBLEMA NO ESPECIFICADO RELACIONADO CON EL AMBIENTE SOCIAL</v>
          </cell>
        </row>
        <row r="732">
          <cell r="A732" t="str">
            <v>Z610</v>
          </cell>
          <cell r="B732" t="str">
            <v>PROBLEMAS RELACIONADOS CON LA PERDIDA DE RELACION AFECTIVA EN LA INFANCIA</v>
          </cell>
        </row>
        <row r="733">
          <cell r="A733" t="str">
            <v>Z611</v>
          </cell>
          <cell r="B733" t="str">
            <v>PROBLEMAS RELACIONADOS CON EL ALEJAMIENTO DEL HOGAR EN LA INFANCIA</v>
          </cell>
        </row>
        <row r="734">
          <cell r="A734" t="str">
            <v>Z612</v>
          </cell>
          <cell r="B734" t="str">
            <v>PROBLEMAS RELACIONADOS CON ALTERACION EN EL PATRON DE LA RELACION FAMILIAR EN LA INFANCIA</v>
          </cell>
        </row>
        <row r="735">
          <cell r="A735" t="str">
            <v>Z613</v>
          </cell>
          <cell r="B735" t="str">
            <v>PROBLEMAS RELACIONADOS CON EVENTOS QUE LLEVARON A LA PERDIDA DE LA AUTOESTIMA EN LA INFANCIA</v>
          </cell>
        </row>
        <row r="736">
          <cell r="A736" t="str">
            <v>Z614</v>
          </cell>
          <cell r="B736" t="str">
            <v>PROBLEMAS RELACIONADOS CON EL ABUSO SEXUAL DEL NIÑO POR PERSONA DENTRO DEL GRUPO DE APOYO PRIMARIO</v>
          </cell>
        </row>
        <row r="737">
          <cell r="A737" t="str">
            <v>Z615</v>
          </cell>
          <cell r="B737" t="str">
            <v>PROBLEMAS RELACIONADOS CON EL ABUSO SEXUAL DEL NIÑO POR PERSONA AJENA AL GRUPO DE APOYO PRIMARIO</v>
          </cell>
        </row>
        <row r="738">
          <cell r="A738" t="str">
            <v>Z616</v>
          </cell>
          <cell r="B738" t="str">
            <v>PROBLEMAS RELACIONADOS CON ABUSO FISICO DEL NIÑO</v>
          </cell>
        </row>
        <row r="739">
          <cell r="A739" t="str">
            <v>Z617</v>
          </cell>
          <cell r="B739" t="str">
            <v>PROBLEMAS RELACIONADOS CON EXPERIENCIAS PERSONALES ATEMORIZANTES EN LA INFANCIA</v>
          </cell>
        </row>
        <row r="740">
          <cell r="A740" t="str">
            <v>Z618</v>
          </cell>
          <cell r="B740" t="str">
            <v>PROBLEMAS RELACIONADOS CON OTRAS EXPERIENCIAS NEGATIVAS EN LA INFANCIA</v>
          </cell>
        </row>
        <row r="741">
          <cell r="A741" t="str">
            <v>Z619</v>
          </cell>
          <cell r="B741" t="str">
            <v>PROBLEMAS RELACIONADOS CON EXPERIENCIA NEGATIVA NO ESPECIFICADA EN LA INFANCIA</v>
          </cell>
        </row>
        <row r="742">
          <cell r="A742" t="str">
            <v>Z620</v>
          </cell>
          <cell r="B742" t="str">
            <v>PROBLEMAS RELACIONADOS CON LA SUPERVISION O EL CONTROL INADECUADOS DE LOS PADRES</v>
          </cell>
        </row>
        <row r="743">
          <cell r="A743" t="str">
            <v>Z621</v>
          </cell>
          <cell r="B743" t="str">
            <v>PROBLEMAS RELACIONADOS CON LA SOBREPROTECCION DE LOS PADRES</v>
          </cell>
        </row>
        <row r="744">
          <cell r="A744" t="str">
            <v>Z622</v>
          </cell>
          <cell r="B744" t="str">
            <v>PROBLEMAS RELACIONADOS CON LA CRIANZA EN INSTITUCION</v>
          </cell>
        </row>
        <row r="745">
          <cell r="A745" t="str">
            <v>Z623</v>
          </cell>
          <cell r="B745" t="str">
            <v>PROBLEMAS RELACIONADOS CON HOSTILIDAD Y REPROBACION AL NIÑO</v>
          </cell>
        </row>
        <row r="746">
          <cell r="A746" t="str">
            <v>Z624</v>
          </cell>
          <cell r="B746" t="str">
            <v>PROBLEMAS RELACIONADOS CON EL ABANDONO EMOCIONAL DEL NIÑO</v>
          </cell>
        </row>
        <row r="747">
          <cell r="A747" t="str">
            <v>Z625</v>
          </cell>
          <cell r="B747" t="str">
            <v>OTROS PROBLEMAS RELACIONADOS CON NEGLIGENCIA EN LA CRIANZA DEL NIÑO</v>
          </cell>
        </row>
        <row r="748">
          <cell r="A748" t="str">
            <v>Z626</v>
          </cell>
          <cell r="B748" t="str">
            <v>PROBLEMAS RELACIONADOS CON PRESIONES INAPROPIADAS DE LOS PADRES Y OTRAS ANORMALIDADES EN LA CALIDAD DE LA CRIANZA</v>
          </cell>
        </row>
        <row r="749">
          <cell r="A749" t="str">
            <v>Z628</v>
          </cell>
          <cell r="B749" t="str">
            <v>OTROS PROBLEMAS ESPECIFICADOS Y RELACIONADOS CON LA CRIANZA DEL NIÑO</v>
          </cell>
        </row>
        <row r="750">
          <cell r="A750" t="str">
            <v>Z629</v>
          </cell>
          <cell r="B750" t="str">
            <v>PROBLEMA NO ESPECIFICADO RELACIONADO CON LA CRIANZA DEL NIÑO</v>
          </cell>
        </row>
        <row r="751">
          <cell r="A751" t="str">
            <v>Z630</v>
          </cell>
          <cell r="B751" t="str">
            <v>PROBLEMAS EN LA RELACION ENTRE ESPOSOS O PAREJA</v>
          </cell>
        </row>
        <row r="752">
          <cell r="A752" t="str">
            <v>Z631</v>
          </cell>
          <cell r="B752" t="str">
            <v>PROBLEMAS EN LA RELACION CON LOS PADRES Y LOS FAMILIARES POLITICOS</v>
          </cell>
        </row>
        <row r="753">
          <cell r="A753" t="str">
            <v>Z632</v>
          </cell>
          <cell r="B753" t="str">
            <v>PROBLEMAS RELACIONADOS CON EL APOYO FAMILIAR INADECUADO</v>
          </cell>
        </row>
        <row r="754">
          <cell r="A754" t="str">
            <v>Z633</v>
          </cell>
          <cell r="B754" t="str">
            <v>PROBLEMAS RELACIONADOS CON LA AUSENCIA DE UN MIEMBRO DE LA FAMILIA</v>
          </cell>
        </row>
        <row r="755">
          <cell r="A755" t="str">
            <v>Z634</v>
          </cell>
          <cell r="B755" t="str">
            <v>PROBLEMAS RELACIONADOS CON LA DESAPARICION O MUERTE DE UN MIEMBRO DE LA FAMILIA</v>
          </cell>
        </row>
        <row r="756">
          <cell r="A756" t="str">
            <v>Z635</v>
          </cell>
          <cell r="B756" t="str">
            <v>PROBLEMAS RELACIONADOS CON LA RUPTURA FAMILIAR POR SEPARACION O DIVORCIO</v>
          </cell>
        </row>
        <row r="757">
          <cell r="A757" t="str">
            <v>Z636</v>
          </cell>
          <cell r="B757" t="str">
            <v>PROBLEMAS RELACIONADOS CON FAMILIAR DEPENDIENTE, NECESITADO DE CUIDADO EN LA CASA</v>
          </cell>
        </row>
        <row r="758">
          <cell r="A758" t="str">
            <v>Z637</v>
          </cell>
          <cell r="B758" t="str">
            <v>PROBLEMAS RELACIONADOS CON OTROS HECHOS ESTRESANTES QUE AFECTAN A LA FAMILIA Y AL HOGAR</v>
          </cell>
        </row>
        <row r="759">
          <cell r="A759" t="str">
            <v>Z638</v>
          </cell>
          <cell r="B759" t="str">
            <v>OTROS PROBLEMAS ESPECIFICADOS RELACIONADOS CON EL GRUPO PRIMARIO DE APOYO</v>
          </cell>
        </row>
        <row r="760">
          <cell r="A760" t="str">
            <v>Z639</v>
          </cell>
          <cell r="B760" t="str">
            <v>PROBLEMA NO ESPECIFICADO RELACIONADO CON EL GRUPO PRIMARIO DE APOYO</v>
          </cell>
        </row>
        <row r="761">
          <cell r="A761" t="str">
            <v>Z640</v>
          </cell>
          <cell r="B761" t="str">
            <v>PROBLEMAS RELACIONADOS CON EMBARAZO NO DESEADO</v>
          </cell>
        </row>
        <row r="762">
          <cell r="A762" t="str">
            <v>Z641</v>
          </cell>
          <cell r="B762" t="str">
            <v>PROBLEMAS RELACIONADOS CON LA MULTIPARIDAD</v>
          </cell>
        </row>
        <row r="763">
          <cell r="A763" t="str">
            <v>Z642</v>
          </cell>
          <cell r="B763" t="str">
            <v>PROBLEMAS RELACIONADOS CON LA SOLICITUD O ACEPTACION DE INTERVENCIONES FISICAS, NUTRICIONALES Y QUIMICAS, CONOCIENDO SU RIESGO Y PELIGRO</v>
          </cell>
        </row>
        <row r="764">
          <cell r="A764" t="str">
            <v>Z643</v>
          </cell>
          <cell r="B764" t="str">
            <v>PROBLEMAS RELACIONADOS CON LA SOLICITUD O ACEPTACION DE INTERVENCIONES PSICOLOGICAS O DE LA CONDUCTA, CONOCIENDO SU RIESGO Y PELIGRO</v>
          </cell>
        </row>
        <row r="765">
          <cell r="A765" t="str">
            <v>Z644</v>
          </cell>
          <cell r="B765" t="str">
            <v>PROBLEMAS RELACIONADOS CON EL DESACUERDO CON CONSEJEROS</v>
          </cell>
        </row>
        <row r="766">
          <cell r="A766" t="str">
            <v>Z650</v>
          </cell>
          <cell r="B766" t="str">
            <v>PROBLEMAS RELACIONADOS CON CULPABILIDAD EN PROCEDIMIENTOS CIVILES O CRIMINALES SIN PRISION</v>
          </cell>
        </row>
        <row r="767">
          <cell r="A767" t="str">
            <v>Z651</v>
          </cell>
          <cell r="B767" t="str">
            <v>PROBLEMAS RELACIONADOS CON PRISION Y OTRO ENCARCELAMIENTO</v>
          </cell>
        </row>
        <row r="768">
          <cell r="A768" t="str">
            <v>Z652</v>
          </cell>
          <cell r="B768" t="str">
            <v>PROBLEMAS RELACIONADOS CON LA LIBERACION DE LA PRISION</v>
          </cell>
        </row>
        <row r="769">
          <cell r="A769" t="str">
            <v>Z653</v>
          </cell>
          <cell r="B769" t="str">
            <v>PROBLEMAS RELACIONADOS CON OTRAS CIRCUNSTANCIAS LEGALES</v>
          </cell>
        </row>
        <row r="770">
          <cell r="A770" t="str">
            <v>Z654</v>
          </cell>
          <cell r="B770" t="str">
            <v>PROBLEMAS RELACIONADOS CON VICTIMA DE CRIMEN O TERRORISMO</v>
          </cell>
        </row>
        <row r="771">
          <cell r="A771" t="str">
            <v>Z655</v>
          </cell>
          <cell r="B771" t="str">
            <v>PROBLEMAS RELACIONADOS CON LA EXPOSICION A DESASTRE, GUERRA U OTRAS HOSTILIDADES</v>
          </cell>
        </row>
        <row r="772">
          <cell r="A772" t="str">
            <v>Z658</v>
          </cell>
          <cell r="B772" t="str">
            <v>OTROS PROBLEMAS ESPECIFICADOS RELACIONADOS CON CIRCUNSTANCIAS PSICOSOCIALES</v>
          </cell>
        </row>
        <row r="773">
          <cell r="A773" t="str">
            <v>Z659</v>
          </cell>
          <cell r="B773" t="str">
            <v>PROBLEMAS RELACIONADOS CON CIRCUNSTANCIAS PSICOSOCIALES NO ESPECIFICADAS</v>
          </cell>
        </row>
        <row r="774">
          <cell r="A774" t="str">
            <v>Z720</v>
          </cell>
          <cell r="B774" t="str">
            <v>PROBLEMAS RELACIONADOS CON EL USO DE TABACO</v>
          </cell>
        </row>
        <row r="775">
          <cell r="A775" t="str">
            <v>Z721</v>
          </cell>
          <cell r="B775" t="str">
            <v>PROBLEMAS RELACIONADOS CON EL USO DE ALCOHOL</v>
          </cell>
        </row>
        <row r="776">
          <cell r="A776" t="str">
            <v>Z722</v>
          </cell>
          <cell r="B776" t="str">
            <v>PROBLEMAS RELACIONADOS CON EL USO DE DROGAS</v>
          </cell>
        </row>
        <row r="777">
          <cell r="A777" t="str">
            <v>Z723</v>
          </cell>
          <cell r="B777" t="str">
            <v>PROBLEMAS RELACIONADOS CON LA FALTA DE EJERCICIO FISICO</v>
          </cell>
        </row>
        <row r="778">
          <cell r="A778" t="str">
            <v>Z724</v>
          </cell>
          <cell r="B778" t="str">
            <v>PROBLEMAS RELACIONADOS CON LA DIETA Y HABITOS ALIMENTARIOS INAPROPIADOS</v>
          </cell>
        </row>
        <row r="779">
          <cell r="A779" t="str">
            <v>Z725</v>
          </cell>
          <cell r="B779" t="str">
            <v>PROBLEMAS RELACIONADOS CON LA CONDUCTA SEXUAL DE ALTO RIESGO</v>
          </cell>
        </row>
        <row r="780">
          <cell r="A780" t="str">
            <v>Z726</v>
          </cell>
          <cell r="B780" t="str">
            <v>PROBLEMAS RELACIONADOS CON EL JUEGO Y LAS APUESTAS</v>
          </cell>
        </row>
        <row r="781">
          <cell r="A781" t="str">
            <v>Z728</v>
          </cell>
          <cell r="B781" t="str">
            <v>OTROS PROBLEMAS RELACIONADOS CON EL ESTILO DE VIDA</v>
          </cell>
        </row>
        <row r="782">
          <cell r="A782" t="str">
            <v>Z729</v>
          </cell>
          <cell r="B782" t="str">
            <v>PROBLEMA NO ESPECIFICADO RELACIONADO CON EL ESTILO DE VIDA</v>
          </cell>
        </row>
        <row r="783">
          <cell r="A783" t="str">
            <v>Z730</v>
          </cell>
          <cell r="B783" t="str">
            <v>PROBLEMAS RELACIONADOS CON LA ENFERMEDAD CONSUNTIVA</v>
          </cell>
        </row>
        <row r="784">
          <cell r="A784" t="str">
            <v>Z731</v>
          </cell>
          <cell r="B784" t="str">
            <v>PROBLEMAS RELACIONADOS CON LA ACENTUACION DE RASGOS DE LA PERSONALIDAD</v>
          </cell>
        </row>
        <row r="785">
          <cell r="A785" t="str">
            <v>Z732</v>
          </cell>
          <cell r="B785" t="str">
            <v>PROBLEMAS RELACIONADOS CON LA FALTA DE RELAJACION Y DESCANSO</v>
          </cell>
        </row>
        <row r="786">
          <cell r="A786" t="str">
            <v>Z733</v>
          </cell>
          <cell r="B786" t="str">
            <v>PROBLEMAS RELACIONADOS CON EL ESTRÉS, NO CLASIFICADOS EN OTRA PARTE</v>
          </cell>
        </row>
        <row r="787">
          <cell r="A787" t="str">
            <v>Z734</v>
          </cell>
          <cell r="B787" t="str">
            <v>PROBLEMAS RELACIONADOS CON HABILIDADES SOCIALES INADECUADAS, NO CLASIFICADAS EN OTRA PARTE</v>
          </cell>
        </row>
        <row r="788">
          <cell r="A788" t="str">
            <v>Z735</v>
          </cell>
          <cell r="B788" t="str">
            <v>PROBLEMAS RELACIONADOS CON EL CONFLICTO DEL ROL SOCIAL, NO CLASIFICADOS EN OTRA PARTE</v>
          </cell>
        </row>
        <row r="789">
          <cell r="A789" t="str">
            <v>Z736</v>
          </cell>
          <cell r="B789" t="str">
            <v>PROBLEMAS RELACIONADOS CON LA LIMITACION DE LAS ACTIVIDADES DEBIDO A DISCAPACIDAD</v>
          </cell>
        </row>
        <row r="790">
          <cell r="A790" t="str">
            <v>Z738</v>
          </cell>
          <cell r="B790" t="str">
            <v>OTROS PROBLEMAS RELACIONADOS CON DIFICULTADES CON EL MODO DE VIDA</v>
          </cell>
        </row>
        <row r="791">
          <cell r="A791" t="str">
            <v>Z739</v>
          </cell>
          <cell r="B791" t="str">
            <v>PROBLEMAS NO ESPECIFICADOS RELACIONADOS CON DIFICULTADES CON EL MODO DE VIDA</v>
          </cell>
        </row>
        <row r="792">
          <cell r="A792" t="str">
            <v>Z740</v>
          </cell>
          <cell r="B792" t="str">
            <v>PROBLEMAS RELACIONADOS CON MOVILIDAD REDUCIDA</v>
          </cell>
        </row>
        <row r="793">
          <cell r="A793" t="str">
            <v>Z741</v>
          </cell>
          <cell r="B793" t="str">
            <v>PROBLEMAS RELACIONADOS CON LA NECESIDAD DE AYUDA PARA EL CUIDADO PERSONAL</v>
          </cell>
        </row>
        <row r="794">
          <cell r="A794" t="str">
            <v>Z742</v>
          </cell>
          <cell r="B794" t="str">
            <v>PROBLEMAS RELACIONADOS CON LA NECESIDAD DE ASISTENCIA DOMICILIARIA Y QUE NINGUN OTRO MIEMBRO DEL HOGAR PUEDE PROPORCIONAR</v>
          </cell>
        </row>
        <row r="795">
          <cell r="A795" t="str">
            <v>Z743</v>
          </cell>
          <cell r="B795" t="str">
            <v>PROBLEMAS RELACIONADOS CON LA NECESIDAD DE SUPERVISION CONTINUA</v>
          </cell>
        </row>
        <row r="796">
          <cell r="A796" t="str">
            <v>Z748</v>
          </cell>
          <cell r="B796" t="str">
            <v>OTROS PROBLEMAS RELACIONADOS CON DEPENDENCIA DEL PRESTADOR DE SERVICIOS</v>
          </cell>
        </row>
        <row r="797">
          <cell r="A797" t="str">
            <v>Z749</v>
          </cell>
          <cell r="B797" t="str">
            <v>PROBLEMA NO ESPECIFICADO RELACIONADO CON DEPENDENCIA DEL PRESTADOR DE SERVICIOS</v>
          </cell>
        </row>
        <row r="798">
          <cell r="A798" t="str">
            <v>Z750</v>
          </cell>
          <cell r="B798" t="str">
            <v>PROBLEMAS RELACIONADOS CON SERVICIO MEDICO NO DISPONIBLE EN EL DOMICILIO</v>
          </cell>
        </row>
        <row r="799">
          <cell r="A799" t="str">
            <v>Z751</v>
          </cell>
          <cell r="B799" t="str">
            <v>PROBLEMAS RELACIONADOS CON PERSONA ESPERANDO ADMISION EN UNA INSTITUCION APROPIADA EN OTRO LUGAR</v>
          </cell>
        </row>
        <row r="800">
          <cell r="A800" t="str">
            <v>Z752</v>
          </cell>
          <cell r="B800" t="str">
            <v>PROBLEMAS RELACIONADOS CON PERSONA EN OTRO PERIODO DE ESPERA PARA INVESTIGACION Y TRATAMIENTO</v>
          </cell>
        </row>
        <row r="801">
          <cell r="A801" t="str">
            <v>Z753</v>
          </cell>
          <cell r="B801" t="str">
            <v>PROBLEMAS RELACIONADOS CON ATENCION DE SALUD NO DISPONIBLE O INACCESIBLE</v>
          </cell>
        </row>
        <row r="802">
          <cell r="A802" t="str">
            <v>Z754</v>
          </cell>
          <cell r="B802" t="str">
            <v>PROBLEMAS RELACIONADOS CON OTROS SERVICIOS ASISTENCIALES NO DISPONIBLES O INACCESIBLES</v>
          </cell>
        </row>
        <row r="803">
          <cell r="A803" t="str">
            <v>Z755</v>
          </cell>
          <cell r="B803" t="str">
            <v>PROBLEMAS RELACIONADOS CON LA ATENCION DURANTE VACACIONES DE LA FAMILIA</v>
          </cell>
        </row>
        <row r="804">
          <cell r="A804" t="str">
            <v>Z758</v>
          </cell>
          <cell r="B804" t="str">
            <v>OTROS PROBLEMAS RELACIONADOS CON SERVICIOS MEDICOS Y DE SALUD</v>
          </cell>
        </row>
        <row r="805">
          <cell r="A805" t="str">
            <v>Z759</v>
          </cell>
          <cell r="B805" t="str">
            <v>PROBLEMA NO ESPECIFICADO RELACIONADO CON SERVICIOS MEDICOS Y DE SALUD</v>
          </cell>
        </row>
        <row r="806">
          <cell r="A806" t="str">
            <v>Z800</v>
          </cell>
          <cell r="B806" t="str">
            <v>HISTORIA FAMILIAR DE TUMOR MALIGNO DE ORGANOS DIGESTIVOS</v>
          </cell>
        </row>
        <row r="807">
          <cell r="A807" t="str">
            <v>Z801</v>
          </cell>
          <cell r="B807" t="str">
            <v>HISTORIA FAMILIAR DE TUMOR MALIGNO DE TRAQUEA, BRONQUIOS Y PULMON</v>
          </cell>
        </row>
        <row r="808">
          <cell r="A808" t="str">
            <v>Z802</v>
          </cell>
          <cell r="B808" t="str">
            <v>HISTORIA FAMILIAR DE TUMOR MALIGNO DE OTROS ORGANOS RESPIRATORIOS E INTRATORACICOS</v>
          </cell>
        </row>
        <row r="809">
          <cell r="A809" t="str">
            <v>Z803</v>
          </cell>
          <cell r="B809" t="str">
            <v>HISTORIA FAMILIAR DE TUMOR MALIGNO DE MAMA</v>
          </cell>
        </row>
        <row r="810">
          <cell r="A810" t="str">
            <v>Z804</v>
          </cell>
          <cell r="B810" t="str">
            <v>HISTORIA FAMILIAR DE TUMOR MALIGNO DE ORGANOS GENITALES</v>
          </cell>
        </row>
        <row r="811">
          <cell r="A811" t="str">
            <v>Z805</v>
          </cell>
          <cell r="B811" t="str">
            <v>HISTORIA FAMILIAR DE TUMOR MALIGNO DE VIAS URINARIAS</v>
          </cell>
        </row>
        <row r="812">
          <cell r="A812" t="str">
            <v>Z806</v>
          </cell>
          <cell r="B812" t="str">
            <v>HISTORIA FAMILIAR DE LEUCEMIA</v>
          </cell>
        </row>
        <row r="813">
          <cell r="A813" t="str">
            <v>Z807</v>
          </cell>
          <cell r="B813" t="str">
            <v>HISTORIA FAMILIAR DE OTROS TUMORES MALIGNOS DEL TEJIDO LINFOIDE, HEMATOPOYETICO Y TEJIDOS RELACIONADOS</v>
          </cell>
        </row>
        <row r="814">
          <cell r="A814" t="str">
            <v>Z808</v>
          </cell>
          <cell r="B814" t="str">
            <v>HISTORIA FAMILIAR DE TUMOR MALIGNO DE OTROS ORGANOS O SISTEMAS ESPECIFICADOS</v>
          </cell>
        </row>
        <row r="815">
          <cell r="A815" t="str">
            <v>Z809</v>
          </cell>
          <cell r="B815" t="str">
            <v>HISTORIA FAMILIAR DE TUMOR MALIGNO, DE SITIO NO ESPECIFICADO</v>
          </cell>
        </row>
        <row r="816">
          <cell r="A816" t="str">
            <v>Z810</v>
          </cell>
          <cell r="B816" t="str">
            <v>HISTORIA FAMILIAR DE RETARDO MENTAL</v>
          </cell>
        </row>
        <row r="817">
          <cell r="A817" t="str">
            <v>Z818</v>
          </cell>
          <cell r="B817" t="str">
            <v>HISTORIA FAMILIAR DE OTROS TRASTORNOS MENTALES Y DEL COMPORTAMIENTO</v>
          </cell>
        </row>
        <row r="818">
          <cell r="A818" t="str">
            <v>Z820</v>
          </cell>
          <cell r="B818" t="str">
            <v>HISTORIA FAMILIAR DE EPILEPSIA Y DE OTRAS ENFERMEDADES DEL SISTEMA NERVIOSO</v>
          </cell>
        </row>
        <row r="819">
          <cell r="A819" t="str">
            <v>Z821</v>
          </cell>
          <cell r="B819" t="str">
            <v>HISTORIA FAMILIAR DE CEGUERA O PERDIDA DE LA VISION</v>
          </cell>
        </row>
        <row r="820">
          <cell r="A820" t="str">
            <v>Z822</v>
          </cell>
          <cell r="B820" t="str">
            <v>HISTORIA FAMILIAR DE SORDERA O PERDIDA DE LA AUDICION</v>
          </cell>
        </row>
        <row r="821">
          <cell r="A821" t="str">
            <v>Z823</v>
          </cell>
          <cell r="B821" t="str">
            <v>HISTORIA FAMILIAR DE APOPLEJIA</v>
          </cell>
        </row>
        <row r="822">
          <cell r="A822" t="str">
            <v>Z824</v>
          </cell>
          <cell r="B822" t="str">
            <v>HISTORIA FAMILIAR DE ENFERMEDAD ISQUEMICA DEL CORAZON Y OTRAS ENFERMEDADES DEL SISTEMA CIRCULATORIO</v>
          </cell>
        </row>
        <row r="823">
          <cell r="A823" t="str">
            <v>Z825</v>
          </cell>
          <cell r="B823" t="str">
            <v>HISTORIA FAMILIAR DE ASMA Y DE OTRAS ENFERMEDADES CRONICAS DE LAS VIAS RESPIRATORIAS INFERIORES</v>
          </cell>
        </row>
        <row r="824">
          <cell r="A824" t="str">
            <v>Z826</v>
          </cell>
          <cell r="B824" t="str">
            <v>HISTORIA FAMILIAR DE ARTRITIS Y OTRAS ENFERMEDADES DEL SISTEMA OSTEOMUSCULAR Y TEJIDO CONJUNTIVO</v>
          </cell>
        </row>
        <row r="825">
          <cell r="A825" t="str">
            <v>Z827</v>
          </cell>
          <cell r="B825" t="str">
            <v>HISTORIA FAMILIAR DE MALFORMACIONES CONGENITAS, DEFORMIDADES Y OTRAS ANOMALIAS CROMOSOMICAS</v>
          </cell>
        </row>
        <row r="826">
          <cell r="A826" t="str">
            <v>Z828</v>
          </cell>
          <cell r="B826" t="str">
            <v>HISTORIA FAMILIAR DE OTRAS DISCAPACIDADES Y ENFERMEDADES CRONICAS INCAPACITANTES NO CLASIFICADAS EN OTRA PARTE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C2D8-644F-4846-B7C9-1DED3B15685D}">
  <dimension ref="B2:P1529"/>
  <sheetViews>
    <sheetView showGridLines="0" tabSelected="1" workbookViewId="0">
      <selection activeCell="I5" sqref="I5"/>
    </sheetView>
  </sheetViews>
  <sheetFormatPr defaultColWidth="11.42578125" defaultRowHeight="15"/>
  <cols>
    <col min="2" max="2" width="28.42578125" customWidth="1"/>
    <col min="3" max="3" width="15" customWidth="1"/>
    <col min="4" max="4" width="28.42578125" style="8" customWidth="1"/>
    <col min="5" max="5" width="28.42578125" customWidth="1"/>
    <col min="6" max="6" width="7" bestFit="1" customWidth="1"/>
    <col min="7" max="7" width="8" bestFit="1" customWidth="1"/>
    <col min="8" max="8" width="7" bestFit="1" customWidth="1"/>
    <col min="9" max="9" width="8" bestFit="1" customWidth="1"/>
    <col min="10" max="10" width="7" bestFit="1" customWidth="1"/>
    <col min="11" max="11" width="14.85546875" bestFit="1" customWidth="1"/>
  </cols>
  <sheetData>
    <row r="2" spans="2:16">
      <c r="C2" s="1" t="s">
        <v>0</v>
      </c>
    </row>
    <row r="3" spans="2:16" ht="56.25" customHeight="1">
      <c r="C3" s="17" t="s">
        <v>1</v>
      </c>
      <c r="D3" s="17"/>
      <c r="E3" s="17"/>
      <c r="F3" s="17"/>
      <c r="G3" s="17"/>
      <c r="H3" s="17"/>
      <c r="I3" s="17"/>
      <c r="J3" s="17"/>
      <c r="K3" s="17"/>
      <c r="L3" s="2"/>
      <c r="M3" s="2"/>
      <c r="N3" s="2"/>
      <c r="O3" s="2"/>
      <c r="P3" s="2"/>
    </row>
    <row r="5" spans="2:16">
      <c r="B5" s="3" t="s">
        <v>2</v>
      </c>
      <c r="C5" s="3" t="s">
        <v>3</v>
      </c>
      <c r="D5" s="10" t="s">
        <v>4</v>
      </c>
      <c r="E5" s="3" t="s">
        <v>5</v>
      </c>
      <c r="F5" s="3">
        <v>2022</v>
      </c>
      <c r="G5" s="3">
        <v>2023</v>
      </c>
      <c r="H5" s="3">
        <v>2024</v>
      </c>
      <c r="I5" s="3">
        <v>2025</v>
      </c>
      <c r="J5" s="3">
        <v>2026</v>
      </c>
      <c r="K5" s="3" t="s">
        <v>6</v>
      </c>
    </row>
    <row r="6" spans="2:16">
      <c r="B6" s="14" t="s">
        <v>6</v>
      </c>
      <c r="C6" s="15"/>
      <c r="D6" s="15"/>
      <c r="E6" s="16"/>
      <c r="F6" s="4">
        <v>8368</v>
      </c>
      <c r="G6" s="4">
        <v>10843</v>
      </c>
      <c r="H6" s="4">
        <v>9587</v>
      </c>
      <c r="I6" s="4">
        <v>11084</v>
      </c>
      <c r="J6" s="4">
        <v>1576</v>
      </c>
      <c r="K6" s="4">
        <v>41543</v>
      </c>
    </row>
    <row r="7" spans="2:16">
      <c r="B7" s="5" t="s">
        <v>7</v>
      </c>
      <c r="C7" s="5" t="s">
        <v>8</v>
      </c>
      <c r="D7" s="12" t="str">
        <f>_xlfn.XLOOKUP(C7,'[1]SM+'!$A:$A,'[1]SM+'!$B:$B)</f>
        <v>APNEA DEL SUEÑO</v>
      </c>
      <c r="E7" s="5" t="s">
        <v>9</v>
      </c>
      <c r="F7" s="6">
        <v>658</v>
      </c>
      <c r="G7" s="6">
        <v>752</v>
      </c>
      <c r="H7" s="6">
        <v>968</v>
      </c>
      <c r="I7" s="6">
        <v>849</v>
      </c>
      <c r="J7" s="6">
        <v>132</v>
      </c>
      <c r="K7" s="6">
        <v>3359</v>
      </c>
    </row>
    <row r="8" spans="2:16">
      <c r="B8" s="5" t="s">
        <v>7</v>
      </c>
      <c r="C8" s="5" t="s">
        <v>10</v>
      </c>
      <c r="D8" s="12" t="str">
        <f>_xlfn.XLOOKUP(C8,'[1]SM+'!$A:$A,'[1]SM+'!$B:$B)</f>
        <v>TRASTORNOS DE ADAPTACION</v>
      </c>
      <c r="E8" s="5" t="s">
        <v>9</v>
      </c>
      <c r="F8" s="6">
        <v>400</v>
      </c>
      <c r="G8" s="6">
        <v>573</v>
      </c>
      <c r="H8" s="6">
        <v>688</v>
      </c>
      <c r="I8" s="6">
        <v>392</v>
      </c>
      <c r="J8" s="6">
        <v>91</v>
      </c>
      <c r="K8" s="6">
        <v>2144</v>
      </c>
    </row>
    <row r="9" spans="2:16" ht="30">
      <c r="B9" s="5" t="s">
        <v>7</v>
      </c>
      <c r="C9" s="5" t="s">
        <v>11</v>
      </c>
      <c r="D9" s="12" t="str">
        <f>_xlfn.XLOOKUP(C9,'[1]SM+'!$A:$A,'[1]SM+'!$B:$B)</f>
        <v>TRASTORNO MIXTO DE ANSIEDAD Y DEPRESION</v>
      </c>
      <c r="E9" s="5" t="s">
        <v>9</v>
      </c>
      <c r="F9" s="6">
        <v>400</v>
      </c>
      <c r="G9" s="6">
        <v>782</v>
      </c>
      <c r="H9" s="6">
        <v>545</v>
      </c>
      <c r="I9" s="6">
        <v>208</v>
      </c>
      <c r="J9" s="6">
        <v>48</v>
      </c>
      <c r="K9" s="6">
        <v>1983</v>
      </c>
    </row>
    <row r="10" spans="2:16">
      <c r="B10" s="5" t="s">
        <v>7</v>
      </c>
      <c r="C10" s="5" t="s">
        <v>12</v>
      </c>
      <c r="D10" s="12" t="str">
        <f>_xlfn.XLOOKUP(C10,'[1]SM+'!$A:$A,'[1]SM+'!$B:$B)</f>
        <v>DEMENCIA , NO ESPECIFICADA</v>
      </c>
      <c r="E10" s="5" t="s">
        <v>9</v>
      </c>
      <c r="F10" s="6">
        <v>161</v>
      </c>
      <c r="G10" s="6">
        <v>247</v>
      </c>
      <c r="H10" s="6">
        <v>245</v>
      </c>
      <c r="I10" s="6">
        <v>161</v>
      </c>
      <c r="J10" s="6">
        <v>30</v>
      </c>
      <c r="K10" s="6">
        <v>844</v>
      </c>
    </row>
    <row r="11" spans="2:16" ht="30">
      <c r="B11" s="5" t="s">
        <v>7</v>
      </c>
      <c r="C11" s="5" t="s">
        <v>13</v>
      </c>
      <c r="D11" s="12" t="str">
        <f>_xlfn.XLOOKUP(C11,'[1]SM+'!$A:$A,'[1]SM+'!$B:$B)</f>
        <v>OTROS SINDROMES DE CEFALEA ESPECIFICADOS</v>
      </c>
      <c r="E11" s="5" t="s">
        <v>9</v>
      </c>
      <c r="F11" s="6">
        <v>137</v>
      </c>
      <c r="G11" s="6">
        <v>123</v>
      </c>
      <c r="H11" s="6">
        <v>205</v>
      </c>
      <c r="I11" s="6">
        <v>250</v>
      </c>
      <c r="J11" s="6">
        <v>39</v>
      </c>
      <c r="K11" s="6">
        <v>754</v>
      </c>
    </row>
    <row r="12" spans="2:16" ht="30">
      <c r="B12" s="5" t="s">
        <v>7</v>
      </c>
      <c r="C12" s="5" t="s">
        <v>14</v>
      </c>
      <c r="D12" s="12" t="str">
        <f>_xlfn.XLOOKUP(C12,'[1]SM+'!$A:$A,'[1]SM+'!$B:$B)</f>
        <v>TRASTORNO DE ANSIEDAD , NO ESPECIFICADO</v>
      </c>
      <c r="E12" s="5" t="s">
        <v>9</v>
      </c>
      <c r="F12" s="6">
        <v>115</v>
      </c>
      <c r="G12" s="6">
        <v>381</v>
      </c>
      <c r="H12" s="6">
        <v>190</v>
      </c>
      <c r="I12" s="6">
        <v>56</v>
      </c>
      <c r="J12" s="6">
        <v>10</v>
      </c>
      <c r="K12" s="6">
        <v>752</v>
      </c>
    </row>
    <row r="13" spans="2:16" ht="30">
      <c r="B13" s="5" t="s">
        <v>7</v>
      </c>
      <c r="C13" s="5" t="s">
        <v>11</v>
      </c>
      <c r="D13" s="12" t="str">
        <f>_xlfn.XLOOKUP(C13,'[1]SM+'!$A:$A,'[1]SM+'!$B:$B)</f>
        <v>TRASTORNO MIXTO DE ANSIEDAD Y DEPRESION</v>
      </c>
      <c r="E13" s="5" t="s">
        <v>15</v>
      </c>
      <c r="F13" s="6">
        <v>194</v>
      </c>
      <c r="G13" s="6">
        <v>172</v>
      </c>
      <c r="H13" s="6">
        <v>149</v>
      </c>
      <c r="I13" s="6">
        <v>160</v>
      </c>
      <c r="J13" s="6">
        <v>24</v>
      </c>
      <c r="K13" s="6">
        <v>699</v>
      </c>
    </row>
    <row r="14" spans="2:16">
      <c r="B14" s="5" t="s">
        <v>7</v>
      </c>
      <c r="C14" s="5" t="s">
        <v>10</v>
      </c>
      <c r="D14" s="12" t="str">
        <f>_xlfn.XLOOKUP(C14,'[1]SM+'!$A:$A,'[1]SM+'!$B:$B)</f>
        <v>TRASTORNOS DE ADAPTACION</v>
      </c>
      <c r="E14" s="5" t="s">
        <v>15</v>
      </c>
      <c r="F14" s="6">
        <v>110</v>
      </c>
      <c r="G14" s="6">
        <v>196</v>
      </c>
      <c r="H14" s="6">
        <v>131</v>
      </c>
      <c r="I14" s="6">
        <v>211</v>
      </c>
      <c r="J14" s="6">
        <v>36</v>
      </c>
      <c r="K14" s="6">
        <v>684</v>
      </c>
    </row>
    <row r="15" spans="2:16">
      <c r="B15" s="5" t="s">
        <v>7</v>
      </c>
      <c r="C15" s="5" t="s">
        <v>16</v>
      </c>
      <c r="D15" s="12" t="str">
        <f>_xlfn.XLOOKUP(C15,'[1]SM+'!$A:$A,'[1]SM+'!$B:$B)</f>
        <v>EPISODIO DEPRESIVO LEVE</v>
      </c>
      <c r="E15" s="5" t="s">
        <v>9</v>
      </c>
      <c r="F15" s="6">
        <v>118</v>
      </c>
      <c r="G15" s="6">
        <v>327</v>
      </c>
      <c r="H15" s="6">
        <v>162</v>
      </c>
      <c r="I15" s="6">
        <v>18</v>
      </c>
      <c r="J15" s="6">
        <v>3</v>
      </c>
      <c r="K15" s="6">
        <v>628</v>
      </c>
    </row>
    <row r="16" spans="2:16" ht="30">
      <c r="B16" s="5" t="s">
        <v>7</v>
      </c>
      <c r="C16" s="5" t="s">
        <v>14</v>
      </c>
      <c r="D16" s="12" t="str">
        <f>_xlfn.XLOOKUP(C16,'[1]SM+'!$A:$A,'[1]SM+'!$B:$B)</f>
        <v>TRASTORNO DE ANSIEDAD , NO ESPECIFICADO</v>
      </c>
      <c r="E16" s="5" t="s">
        <v>15</v>
      </c>
      <c r="F16" s="6">
        <v>173</v>
      </c>
      <c r="G16" s="6">
        <v>152</v>
      </c>
      <c r="H16" s="6">
        <v>141</v>
      </c>
      <c r="I16" s="6">
        <v>146</v>
      </c>
      <c r="J16" s="6">
        <v>13</v>
      </c>
      <c r="K16" s="6">
        <v>625</v>
      </c>
    </row>
    <row r="17" spans="2:11" ht="30">
      <c r="B17" s="5" t="s">
        <v>7</v>
      </c>
      <c r="C17" s="5" t="s">
        <v>17</v>
      </c>
      <c r="D17" s="12" t="str">
        <f>_xlfn.XLOOKUP(C17,'[1]SM+'!$A:$A,'[1]SM+'!$B:$B)</f>
        <v>EPISODIO DEPRESIVO MODERADO</v>
      </c>
      <c r="E17" s="5" t="s">
        <v>9</v>
      </c>
      <c r="F17" s="6">
        <v>183</v>
      </c>
      <c r="G17" s="6">
        <v>252</v>
      </c>
      <c r="H17" s="6">
        <v>117</v>
      </c>
      <c r="I17" s="6">
        <v>18</v>
      </c>
      <c r="J17" s="6">
        <v>5</v>
      </c>
      <c r="K17" s="6">
        <v>575</v>
      </c>
    </row>
    <row r="18" spans="2:11">
      <c r="B18" s="5" t="s">
        <v>7</v>
      </c>
      <c r="C18" s="5" t="s">
        <v>12</v>
      </c>
      <c r="D18" s="12" t="str">
        <f>_xlfn.XLOOKUP(C18,'[1]SM+'!$A:$A,'[1]SM+'!$B:$B)</f>
        <v>DEMENCIA , NO ESPECIFICADA</v>
      </c>
      <c r="E18" s="5" t="s">
        <v>15</v>
      </c>
      <c r="F18" s="6">
        <v>129</v>
      </c>
      <c r="G18" s="6">
        <v>138</v>
      </c>
      <c r="H18" s="6">
        <v>124</v>
      </c>
      <c r="I18" s="6">
        <v>121</v>
      </c>
      <c r="J18" s="6">
        <v>33</v>
      </c>
      <c r="K18" s="6">
        <v>545</v>
      </c>
    </row>
    <row r="19" spans="2:11">
      <c r="B19" s="5" t="s">
        <v>7</v>
      </c>
      <c r="C19" s="5" t="s">
        <v>8</v>
      </c>
      <c r="D19" s="12" t="str">
        <f>_xlfn.XLOOKUP(C19,'[1]SM+'!$A:$A,'[1]SM+'!$B:$B)</f>
        <v>APNEA DEL SUEÑO</v>
      </c>
      <c r="E19" s="5" t="s">
        <v>15</v>
      </c>
      <c r="F19" s="6">
        <v>156</v>
      </c>
      <c r="G19" s="6">
        <v>152</v>
      </c>
      <c r="H19" s="6">
        <v>128</v>
      </c>
      <c r="I19" s="6">
        <v>98</v>
      </c>
      <c r="J19" s="6">
        <v>11</v>
      </c>
      <c r="K19" s="6">
        <v>545</v>
      </c>
    </row>
    <row r="20" spans="2:11" ht="30">
      <c r="B20" s="5" t="s">
        <v>7</v>
      </c>
      <c r="C20" s="5" t="s">
        <v>18</v>
      </c>
      <c r="D20" s="12" t="str">
        <f>_xlfn.XLOOKUP(C20,'[1]SM+'!$A:$A,'[1]SM+'!$B:$B)</f>
        <v>TRASTORNO COGNOSCITIVO LEVE</v>
      </c>
      <c r="E20" s="5" t="s">
        <v>9</v>
      </c>
      <c r="F20" s="6">
        <v>78</v>
      </c>
      <c r="G20" s="6">
        <v>124</v>
      </c>
      <c r="H20" s="6">
        <v>144</v>
      </c>
      <c r="I20" s="6">
        <v>105</v>
      </c>
      <c r="J20" s="6">
        <v>22</v>
      </c>
      <c r="K20" s="6">
        <v>473</v>
      </c>
    </row>
    <row r="21" spans="2:11">
      <c r="B21" s="5" t="s">
        <v>7</v>
      </c>
      <c r="C21" s="5" t="s">
        <v>19</v>
      </c>
      <c r="D21" s="12" t="str">
        <f>_xlfn.XLOOKUP(C21,'[1]SM+'!$A:$A,'[1]SM+'!$B:$B)</f>
        <v>ESQUIZOFRENIA PARANOIDE</v>
      </c>
      <c r="E21" s="5" t="s">
        <v>9</v>
      </c>
      <c r="F21" s="6">
        <v>109</v>
      </c>
      <c r="G21" s="6">
        <v>87</v>
      </c>
      <c r="H21" s="6">
        <v>97</v>
      </c>
      <c r="I21" s="6">
        <v>104</v>
      </c>
      <c r="J21" s="6">
        <v>45</v>
      </c>
      <c r="K21" s="6">
        <v>442</v>
      </c>
    </row>
    <row r="22" spans="2:11" ht="30">
      <c r="B22" s="5" t="s">
        <v>7</v>
      </c>
      <c r="C22" s="5" t="s">
        <v>20</v>
      </c>
      <c r="D22" s="12" t="str">
        <f>_xlfn.XLOOKUP(C22,'[1]SM+'!$A:$A,'[1]SM+'!$B:$B)</f>
        <v>EPILEPSIA, TIPO NO ESPECIFICADO</v>
      </c>
      <c r="E22" s="5" t="s">
        <v>21</v>
      </c>
      <c r="F22" s="6">
        <v>101</v>
      </c>
      <c r="G22" s="6">
        <v>103</v>
      </c>
      <c r="H22" s="6">
        <v>92</v>
      </c>
      <c r="I22" s="6">
        <v>102</v>
      </c>
      <c r="J22" s="6">
        <v>18</v>
      </c>
      <c r="K22" s="6">
        <v>416</v>
      </c>
    </row>
    <row r="23" spans="2:11" ht="45">
      <c r="B23" s="5" t="s">
        <v>7</v>
      </c>
      <c r="C23" s="5" t="s">
        <v>22</v>
      </c>
      <c r="D23" s="12" t="str">
        <f>_xlfn.XLOOKUP(C23,'[1]SM+'!$A:$A,'[1]SM+'!$B:$B)</f>
        <v>TRASTORNO AFECTIVO BIPOLAR, ACTUALMENTE EN REMISION</v>
      </c>
      <c r="E23" s="5" t="s">
        <v>9</v>
      </c>
      <c r="F23" s="6">
        <v>110</v>
      </c>
      <c r="G23" s="6">
        <v>93</v>
      </c>
      <c r="H23" s="6">
        <v>79</v>
      </c>
      <c r="I23" s="6">
        <v>86</v>
      </c>
      <c r="J23" s="6">
        <v>30</v>
      </c>
      <c r="K23" s="6">
        <v>398</v>
      </c>
    </row>
    <row r="24" spans="2:11" ht="30">
      <c r="B24" s="5" t="s">
        <v>7</v>
      </c>
      <c r="C24" s="5" t="s">
        <v>23</v>
      </c>
      <c r="D24" s="12" t="str">
        <f>_xlfn.XLOOKUP(C24,'[1]SM+'!$A:$A,'[1]SM+'!$B:$B)</f>
        <v>TRASTORNO AFECTIVO BIPOLAR, NO ESPECIFICADO</v>
      </c>
      <c r="E24" s="5" t="s">
        <v>9</v>
      </c>
      <c r="F24" s="6">
        <v>82</v>
      </c>
      <c r="G24" s="6">
        <v>85</v>
      </c>
      <c r="H24" s="6">
        <v>103</v>
      </c>
      <c r="I24" s="6">
        <v>83</v>
      </c>
      <c r="J24" s="6">
        <v>20</v>
      </c>
      <c r="K24" s="6">
        <v>373</v>
      </c>
    </row>
    <row r="25" spans="2:11">
      <c r="B25" s="5" t="s">
        <v>7</v>
      </c>
      <c r="C25" s="5" t="s">
        <v>24</v>
      </c>
      <c r="D25" s="12" t="str">
        <f>_xlfn.XLOOKUP(C25,'[1]SM+'!$A:$A,'[1]SM+'!$B:$B)</f>
        <v>CEFALEA DEBIDA A TENSION</v>
      </c>
      <c r="E25" s="5" t="s">
        <v>9</v>
      </c>
      <c r="F25" s="6">
        <v>109</v>
      </c>
      <c r="G25" s="6">
        <v>116</v>
      </c>
      <c r="H25" s="6">
        <v>62</v>
      </c>
      <c r="I25" s="6">
        <v>66</v>
      </c>
      <c r="J25" s="6">
        <v>10</v>
      </c>
      <c r="K25" s="6">
        <v>363</v>
      </c>
    </row>
    <row r="26" spans="2:11" ht="30">
      <c r="B26" s="5" t="s">
        <v>7</v>
      </c>
      <c r="C26" s="5" t="s">
        <v>20</v>
      </c>
      <c r="D26" s="12" t="str">
        <f>_xlfn.XLOOKUP(C26,'[1]SM+'!$A:$A,'[1]SM+'!$B:$B)</f>
        <v>EPILEPSIA, TIPO NO ESPECIFICADO</v>
      </c>
      <c r="E26" s="5" t="s">
        <v>15</v>
      </c>
      <c r="F26" s="6">
        <v>66</v>
      </c>
      <c r="G26" s="6">
        <v>63</v>
      </c>
      <c r="H26" s="6">
        <v>73</v>
      </c>
      <c r="I26" s="6">
        <v>117</v>
      </c>
      <c r="J26" s="6">
        <v>32</v>
      </c>
      <c r="K26" s="6">
        <v>351</v>
      </c>
    </row>
    <row r="27" spans="2:11">
      <c r="B27" s="5" t="s">
        <v>7</v>
      </c>
      <c r="C27" s="5" t="s">
        <v>16</v>
      </c>
      <c r="D27" s="12" t="str">
        <f>_xlfn.XLOOKUP(C27,'[1]SM+'!$A:$A,'[1]SM+'!$B:$B)</f>
        <v>EPISODIO DEPRESIVO LEVE</v>
      </c>
      <c r="E27" s="5" t="s">
        <v>15</v>
      </c>
      <c r="F27" s="6">
        <v>107</v>
      </c>
      <c r="G27" s="6">
        <v>120</v>
      </c>
      <c r="H27" s="6">
        <v>51</v>
      </c>
      <c r="I27" s="6">
        <v>56</v>
      </c>
      <c r="J27" s="6">
        <v>5</v>
      </c>
      <c r="K27" s="6">
        <v>339</v>
      </c>
    </row>
    <row r="28" spans="2:11" ht="30">
      <c r="B28" s="5" t="s">
        <v>7</v>
      </c>
      <c r="C28" s="5" t="s">
        <v>20</v>
      </c>
      <c r="D28" s="12" t="str">
        <f>_xlfn.XLOOKUP(C28,'[1]SM+'!$A:$A,'[1]SM+'!$B:$B)</f>
        <v>EPILEPSIA, TIPO NO ESPECIFICADO</v>
      </c>
      <c r="E28" s="5" t="s">
        <v>9</v>
      </c>
      <c r="F28" s="6">
        <v>72</v>
      </c>
      <c r="G28" s="6">
        <v>89</v>
      </c>
      <c r="H28" s="6">
        <v>89</v>
      </c>
      <c r="I28" s="6">
        <v>61</v>
      </c>
      <c r="J28" s="6">
        <v>23</v>
      </c>
      <c r="K28" s="6">
        <v>334</v>
      </c>
    </row>
    <row r="29" spans="2:11" ht="30">
      <c r="B29" s="5" t="s">
        <v>7</v>
      </c>
      <c r="C29" s="5" t="s">
        <v>13</v>
      </c>
      <c r="D29" s="12" t="str">
        <f>_xlfn.XLOOKUP(C29,'[1]SM+'!$A:$A,'[1]SM+'!$B:$B)</f>
        <v>OTROS SINDROMES DE CEFALEA ESPECIFICADOS</v>
      </c>
      <c r="E29" s="5" t="s">
        <v>21</v>
      </c>
      <c r="F29" s="6">
        <v>13</v>
      </c>
      <c r="G29" s="6">
        <v>54</v>
      </c>
      <c r="H29" s="6">
        <v>64</v>
      </c>
      <c r="I29" s="6">
        <v>184</v>
      </c>
      <c r="J29" s="6">
        <v>17</v>
      </c>
      <c r="K29" s="6">
        <v>332</v>
      </c>
    </row>
    <row r="30" spans="2:11">
      <c r="B30" s="5" t="s">
        <v>7</v>
      </c>
      <c r="C30" s="5" t="s">
        <v>24</v>
      </c>
      <c r="D30" s="12" t="str">
        <f>_xlfn.XLOOKUP(C30,'[1]SM+'!$A:$A,'[1]SM+'!$B:$B)</f>
        <v>CEFALEA DEBIDA A TENSION</v>
      </c>
      <c r="E30" s="5" t="s">
        <v>15</v>
      </c>
      <c r="F30" s="6">
        <v>21</v>
      </c>
      <c r="G30" s="6">
        <v>40</v>
      </c>
      <c r="H30" s="6">
        <v>59</v>
      </c>
      <c r="I30" s="6">
        <v>184</v>
      </c>
      <c r="J30" s="6">
        <v>12</v>
      </c>
      <c r="K30" s="6">
        <v>316</v>
      </c>
    </row>
    <row r="31" spans="2:11">
      <c r="B31" s="5" t="s">
        <v>7</v>
      </c>
      <c r="C31" s="5" t="s">
        <v>24</v>
      </c>
      <c r="D31" s="12" t="str">
        <f>_xlfn.XLOOKUP(C31,'[1]SM+'!$A:$A,'[1]SM+'!$B:$B)</f>
        <v>CEFALEA DEBIDA A TENSION</v>
      </c>
      <c r="E31" s="5" t="s">
        <v>21</v>
      </c>
      <c r="F31" s="6">
        <v>126</v>
      </c>
      <c r="G31" s="6">
        <v>57</v>
      </c>
      <c r="H31" s="6">
        <v>24</v>
      </c>
      <c r="I31" s="6">
        <v>91</v>
      </c>
      <c r="J31" s="6">
        <v>13</v>
      </c>
      <c r="K31" s="6">
        <v>311</v>
      </c>
    </row>
    <row r="32" spans="2:11" ht="30">
      <c r="B32" s="5" t="s">
        <v>7</v>
      </c>
      <c r="C32" s="5" t="s">
        <v>13</v>
      </c>
      <c r="D32" s="12" t="str">
        <f>_xlfn.XLOOKUP(C32,'[1]SM+'!$A:$A,'[1]SM+'!$B:$B)</f>
        <v>OTROS SINDROMES DE CEFALEA ESPECIFICADOS</v>
      </c>
      <c r="E32" s="5" t="s">
        <v>15</v>
      </c>
      <c r="F32" s="6">
        <v>28</v>
      </c>
      <c r="G32" s="6">
        <v>35</v>
      </c>
      <c r="H32" s="6">
        <v>20</v>
      </c>
      <c r="I32" s="6">
        <v>204</v>
      </c>
      <c r="J32" s="6">
        <v>13</v>
      </c>
      <c r="K32" s="6">
        <v>300</v>
      </c>
    </row>
    <row r="33" spans="2:11">
      <c r="B33" s="5" t="s">
        <v>25</v>
      </c>
      <c r="C33" s="5" t="s">
        <v>12</v>
      </c>
      <c r="D33" s="12" t="str">
        <f>_xlfn.XLOOKUP(C33,'[1]SM+'!$A:$A,'[1]SM+'!$B:$B)</f>
        <v>DEMENCIA , NO ESPECIFICADA</v>
      </c>
      <c r="E33" s="5" t="s">
        <v>15</v>
      </c>
      <c r="F33" s="6">
        <v>68</v>
      </c>
      <c r="G33" s="6">
        <v>62</v>
      </c>
      <c r="H33" s="6">
        <v>73</v>
      </c>
      <c r="I33" s="6">
        <v>83</v>
      </c>
      <c r="J33" s="6">
        <v>10</v>
      </c>
      <c r="K33" s="6">
        <v>296</v>
      </c>
    </row>
    <row r="34" spans="2:11" ht="45">
      <c r="B34" s="5" t="s">
        <v>7</v>
      </c>
      <c r="C34" s="5" t="s">
        <v>26</v>
      </c>
      <c r="D34" s="12" t="str">
        <f>_xlfn.XLOOKUP(C34,'[1]SM+'!$A:$A,'[1]SM+'!$B:$B)</f>
        <v>DEMENCIA EN LA ENFERMEDAD DE ALZHEIMER, NO ESPECIFICADA (G30.9†)</v>
      </c>
      <c r="E34" s="5" t="s">
        <v>9</v>
      </c>
      <c r="F34" s="6">
        <v>79</v>
      </c>
      <c r="G34" s="6">
        <v>83</v>
      </c>
      <c r="H34" s="6">
        <v>61</v>
      </c>
      <c r="I34" s="6">
        <v>54</v>
      </c>
      <c r="J34" s="6">
        <v>18</v>
      </c>
      <c r="K34" s="6">
        <v>295</v>
      </c>
    </row>
    <row r="35" spans="2:11" ht="30">
      <c r="B35" s="5" t="s">
        <v>7</v>
      </c>
      <c r="C35" s="5" t="s">
        <v>11</v>
      </c>
      <c r="D35" s="12" t="str">
        <f>_xlfn.XLOOKUP(C35,'[1]SM+'!$A:$A,'[1]SM+'!$B:$B)</f>
        <v>TRASTORNO MIXTO DE ANSIEDAD Y DEPRESION</v>
      </c>
      <c r="E35" s="5" t="s">
        <v>21</v>
      </c>
      <c r="F35" s="6">
        <v>48</v>
      </c>
      <c r="G35" s="6">
        <v>49</v>
      </c>
      <c r="H35" s="6">
        <v>38</v>
      </c>
      <c r="I35" s="6">
        <v>123</v>
      </c>
      <c r="J35" s="6">
        <v>17</v>
      </c>
      <c r="K35" s="6">
        <v>275</v>
      </c>
    </row>
    <row r="36" spans="2:11" ht="45">
      <c r="B36" s="5" t="s">
        <v>7</v>
      </c>
      <c r="C36" s="5" t="s">
        <v>27</v>
      </c>
      <c r="D36" s="12" t="str">
        <f>_xlfn.XLOOKUP(C36,'[1]SM+'!$A:$A,'[1]SM+'!$B:$B)</f>
        <v>PROBLEMAS RELACIONADOS CON LA DIETA Y HABITOS ALIMENTARIOS INAPROPIADOS</v>
      </c>
      <c r="E36" s="5" t="s">
        <v>28</v>
      </c>
      <c r="F36" s="6">
        <v>3</v>
      </c>
      <c r="G36" s="6">
        <v>43</v>
      </c>
      <c r="H36" s="6">
        <v>112</v>
      </c>
      <c r="I36" s="6">
        <v>109</v>
      </c>
      <c r="J36" s="6">
        <v>0</v>
      </c>
      <c r="K36" s="6">
        <v>267</v>
      </c>
    </row>
    <row r="37" spans="2:11" ht="45">
      <c r="B37" s="5" t="s">
        <v>7</v>
      </c>
      <c r="C37" s="5" t="s">
        <v>22</v>
      </c>
      <c r="D37" s="12" t="str">
        <f>_xlfn.XLOOKUP(C37,'[1]SM+'!$A:$A,'[1]SM+'!$B:$B)</f>
        <v>TRASTORNO AFECTIVO BIPOLAR, ACTUALMENTE EN REMISION</v>
      </c>
      <c r="E37" s="5" t="s">
        <v>15</v>
      </c>
      <c r="F37" s="6">
        <v>67</v>
      </c>
      <c r="G37" s="6">
        <v>67</v>
      </c>
      <c r="H37" s="6">
        <v>75</v>
      </c>
      <c r="I37" s="6">
        <v>52</v>
      </c>
      <c r="J37" s="6">
        <v>4</v>
      </c>
      <c r="K37" s="6">
        <v>265</v>
      </c>
    </row>
    <row r="38" spans="2:11">
      <c r="B38" s="5" t="s">
        <v>25</v>
      </c>
      <c r="C38" s="5" t="s">
        <v>12</v>
      </c>
      <c r="D38" s="12" t="str">
        <f>_xlfn.XLOOKUP(C38,'[1]SM+'!$A:$A,'[1]SM+'!$B:$B)</f>
        <v>DEMENCIA , NO ESPECIFICADA</v>
      </c>
      <c r="E38" s="5" t="s">
        <v>9</v>
      </c>
      <c r="F38" s="6">
        <v>64</v>
      </c>
      <c r="G38" s="6">
        <v>70</v>
      </c>
      <c r="H38" s="6">
        <v>52</v>
      </c>
      <c r="I38" s="6">
        <v>67</v>
      </c>
      <c r="J38" s="6">
        <v>11</v>
      </c>
      <c r="K38" s="6">
        <v>264</v>
      </c>
    </row>
    <row r="39" spans="2:11">
      <c r="B39" s="5" t="s">
        <v>7</v>
      </c>
      <c r="C39" s="5" t="s">
        <v>8</v>
      </c>
      <c r="D39" s="12" t="str">
        <f>_xlfn.XLOOKUP(C39,'[1]SM+'!$A:$A,'[1]SM+'!$B:$B)</f>
        <v>APNEA DEL SUEÑO</v>
      </c>
      <c r="E39" s="5" t="s">
        <v>21</v>
      </c>
      <c r="F39" s="6">
        <v>58</v>
      </c>
      <c r="G39" s="6">
        <v>83</v>
      </c>
      <c r="H39" s="6">
        <v>55</v>
      </c>
      <c r="I39" s="6">
        <v>64</v>
      </c>
      <c r="J39" s="6">
        <v>3</v>
      </c>
      <c r="K39" s="6">
        <v>263</v>
      </c>
    </row>
    <row r="40" spans="2:11" ht="45">
      <c r="B40" s="5" t="s">
        <v>7</v>
      </c>
      <c r="C40" s="5" t="s">
        <v>29</v>
      </c>
      <c r="D40" s="12" t="str">
        <f>_xlfn.XLOOKUP(C40,'[1]SM+'!$A:$A,'[1]SM+'!$B:$B)</f>
        <v>TRASTORNOS DEL INICIO Y DEL MANTENIMIENTO DEL SUEÑO [INSOMNIOS]</v>
      </c>
      <c r="E40" s="5" t="s">
        <v>15</v>
      </c>
      <c r="F40" s="6">
        <v>38</v>
      </c>
      <c r="G40" s="6">
        <v>39</v>
      </c>
      <c r="H40" s="6">
        <v>56</v>
      </c>
      <c r="I40" s="6">
        <v>109</v>
      </c>
      <c r="J40" s="6">
        <v>16</v>
      </c>
      <c r="K40" s="6">
        <v>258</v>
      </c>
    </row>
    <row r="41" spans="2:11">
      <c r="B41" s="5" t="s">
        <v>7</v>
      </c>
      <c r="C41" s="5" t="s">
        <v>30</v>
      </c>
      <c r="D41" s="12" t="str">
        <f>_xlfn.XLOOKUP(C41,'[1]SM+'!$A:$A,'[1]SM+'!$B:$B)</f>
        <v>MIGRAÑA, NO ESPECIFICADA</v>
      </c>
      <c r="E41" s="5" t="s">
        <v>21</v>
      </c>
      <c r="F41" s="6">
        <v>91</v>
      </c>
      <c r="G41" s="6">
        <v>50</v>
      </c>
      <c r="H41" s="6">
        <v>39</v>
      </c>
      <c r="I41" s="6">
        <v>58</v>
      </c>
      <c r="J41" s="6">
        <v>8</v>
      </c>
      <c r="K41" s="6">
        <v>246</v>
      </c>
    </row>
    <row r="42" spans="2:11" ht="30">
      <c r="B42" s="5" t="s">
        <v>7</v>
      </c>
      <c r="C42" s="5" t="s">
        <v>31</v>
      </c>
      <c r="D42" s="12" t="str">
        <f>_xlfn.XLOOKUP(C42,'[1]SM+'!$A:$A,'[1]SM+'!$B:$B)</f>
        <v>TRASTORNO DE ANSIEDAD GENERALIZADA</v>
      </c>
      <c r="E42" s="5" t="s">
        <v>9</v>
      </c>
      <c r="F42" s="6">
        <v>69</v>
      </c>
      <c r="G42" s="6">
        <v>99</v>
      </c>
      <c r="H42" s="6">
        <v>46</v>
      </c>
      <c r="I42" s="6">
        <v>22</v>
      </c>
      <c r="J42" s="6">
        <v>8</v>
      </c>
      <c r="K42" s="6">
        <v>244</v>
      </c>
    </row>
    <row r="43" spans="2:11">
      <c r="B43" s="5" t="s">
        <v>7</v>
      </c>
      <c r="C43" s="5" t="s">
        <v>32</v>
      </c>
      <c r="D43" s="12" t="str">
        <f>_xlfn.XLOOKUP(C43,'[1]SM+'!$A:$A,'[1]SM+'!$B:$B)</f>
        <v>REACCION AL ESTRÉS AGUDO</v>
      </c>
      <c r="E43" s="5" t="s">
        <v>9</v>
      </c>
      <c r="F43" s="6">
        <v>8</v>
      </c>
      <c r="G43" s="6">
        <v>126</v>
      </c>
      <c r="H43" s="6">
        <v>97</v>
      </c>
      <c r="I43" s="6">
        <v>12</v>
      </c>
      <c r="J43" s="6">
        <v>0</v>
      </c>
      <c r="K43" s="6">
        <v>243</v>
      </c>
    </row>
    <row r="44" spans="2:11">
      <c r="B44" s="5" t="s">
        <v>7</v>
      </c>
      <c r="C44" s="5" t="s">
        <v>12</v>
      </c>
      <c r="D44" s="12" t="str">
        <f>_xlfn.XLOOKUP(C44,'[1]SM+'!$A:$A,'[1]SM+'!$B:$B)</f>
        <v>DEMENCIA , NO ESPECIFICADA</v>
      </c>
      <c r="E44" s="5" t="s">
        <v>21</v>
      </c>
      <c r="F44" s="6">
        <v>40</v>
      </c>
      <c r="G44" s="6">
        <v>73</v>
      </c>
      <c r="H44" s="6">
        <v>40</v>
      </c>
      <c r="I44" s="6">
        <v>73</v>
      </c>
      <c r="J44" s="6">
        <v>4</v>
      </c>
      <c r="K44" s="6">
        <v>230</v>
      </c>
    </row>
    <row r="45" spans="2:11" ht="30">
      <c r="B45" s="5" t="s">
        <v>25</v>
      </c>
      <c r="C45" s="5" t="s">
        <v>20</v>
      </c>
      <c r="D45" s="12" t="str">
        <f>_xlfn.XLOOKUP(C45,'[1]SM+'!$A:$A,'[1]SM+'!$B:$B)</f>
        <v>EPILEPSIA, TIPO NO ESPECIFICADO</v>
      </c>
      <c r="E45" s="5" t="s">
        <v>9</v>
      </c>
      <c r="F45" s="6">
        <v>58</v>
      </c>
      <c r="G45" s="6">
        <v>50</v>
      </c>
      <c r="H45" s="6">
        <v>45</v>
      </c>
      <c r="I45" s="6">
        <v>63</v>
      </c>
      <c r="J45" s="6">
        <v>9</v>
      </c>
      <c r="K45" s="6">
        <v>225</v>
      </c>
    </row>
    <row r="46" spans="2:11" ht="30">
      <c r="B46" s="5" t="s">
        <v>7</v>
      </c>
      <c r="C46" s="5" t="s">
        <v>33</v>
      </c>
      <c r="D46" s="12" t="str">
        <f>_xlfn.XLOOKUP(C46,'[1]SM+'!$A:$A,'[1]SM+'!$B:$B)</f>
        <v>EPISODIO DEPRESIVO, NO ESPECIFICADO</v>
      </c>
      <c r="E46" s="5" t="s">
        <v>9</v>
      </c>
      <c r="F46" s="6">
        <v>26</v>
      </c>
      <c r="G46" s="6">
        <v>111</v>
      </c>
      <c r="H46" s="6">
        <v>68</v>
      </c>
      <c r="I46" s="6">
        <v>15</v>
      </c>
      <c r="J46" s="6">
        <v>2</v>
      </c>
      <c r="K46" s="6">
        <v>222</v>
      </c>
    </row>
    <row r="47" spans="2:11" ht="60">
      <c r="B47" s="5" t="s">
        <v>7</v>
      </c>
      <c r="C47" s="5" t="s">
        <v>34</v>
      </c>
      <c r="D47" s="12" t="str">
        <f>_xlfn.XLOOKUP(C47,'[1]SM+'!$A:$A,'[1]SM+'!$B:$B)</f>
        <v>PROBLEMAS RELACIONADOS CON FAMILIAR DEPENDIENTE, NECESITADO DE CUIDADO EN LA CASA</v>
      </c>
      <c r="E47" s="5" t="s">
        <v>9</v>
      </c>
      <c r="F47" s="6">
        <v>65</v>
      </c>
      <c r="G47" s="6">
        <v>144</v>
      </c>
      <c r="H47" s="6">
        <v>11</v>
      </c>
      <c r="I47" s="6">
        <v>0</v>
      </c>
      <c r="J47" s="6">
        <v>0</v>
      </c>
      <c r="K47" s="6">
        <v>220</v>
      </c>
    </row>
    <row r="48" spans="2:11" ht="30">
      <c r="B48" s="5" t="s">
        <v>7</v>
      </c>
      <c r="C48" s="5" t="s">
        <v>35</v>
      </c>
      <c r="D48" s="12" t="str">
        <f>_xlfn.XLOOKUP(C48,'[1]SM+'!$A:$A,'[1]SM+'!$B:$B)</f>
        <v>TRASTORNO MENTAL, NO ESPECIFICADO</v>
      </c>
      <c r="E48" s="5" t="s">
        <v>15</v>
      </c>
      <c r="F48" s="6">
        <v>0</v>
      </c>
      <c r="G48" s="6">
        <v>52</v>
      </c>
      <c r="H48" s="6">
        <v>66</v>
      </c>
      <c r="I48" s="6">
        <v>91</v>
      </c>
      <c r="J48" s="6">
        <v>9</v>
      </c>
      <c r="K48" s="6">
        <v>218</v>
      </c>
    </row>
    <row r="49" spans="2:11" ht="30">
      <c r="B49" s="5" t="s">
        <v>7</v>
      </c>
      <c r="C49" s="5" t="s">
        <v>18</v>
      </c>
      <c r="D49" s="12" t="str">
        <f>_xlfn.XLOOKUP(C49,'[1]SM+'!$A:$A,'[1]SM+'!$B:$B)</f>
        <v>TRASTORNO COGNOSCITIVO LEVE</v>
      </c>
      <c r="E49" s="5" t="s">
        <v>15</v>
      </c>
      <c r="F49" s="6">
        <v>31</v>
      </c>
      <c r="G49" s="6">
        <v>78</v>
      </c>
      <c r="H49" s="6">
        <v>34</v>
      </c>
      <c r="I49" s="6">
        <v>70</v>
      </c>
      <c r="J49" s="6">
        <v>4</v>
      </c>
      <c r="K49" s="6">
        <v>217</v>
      </c>
    </row>
    <row r="50" spans="2:11" ht="45">
      <c r="B50" s="5" t="s">
        <v>7</v>
      </c>
      <c r="C50" s="5" t="s">
        <v>36</v>
      </c>
      <c r="D50" s="12" t="str">
        <f>_xlfn.XLOOKUP(C50,'[1]SM+'!$A:$A,'[1]SM+'!$B:$B)</f>
        <v>TRASTORNO DEPRESIVO RECURRENTE, NO ESPECIFICADO</v>
      </c>
      <c r="E50" s="5" t="s">
        <v>9</v>
      </c>
      <c r="F50" s="6">
        <v>22</v>
      </c>
      <c r="G50" s="6">
        <v>38</v>
      </c>
      <c r="H50" s="6">
        <v>54</v>
      </c>
      <c r="I50" s="6">
        <v>74</v>
      </c>
      <c r="J50" s="6">
        <v>27</v>
      </c>
      <c r="K50" s="6">
        <v>215</v>
      </c>
    </row>
    <row r="51" spans="2:11" ht="45">
      <c r="B51" s="5" t="s">
        <v>7</v>
      </c>
      <c r="C51" s="5" t="s">
        <v>29</v>
      </c>
      <c r="D51" s="12" t="str">
        <f>_xlfn.XLOOKUP(C51,'[1]SM+'!$A:$A,'[1]SM+'!$B:$B)</f>
        <v>TRASTORNOS DEL INICIO Y DEL MANTENIMIENTO DEL SUEÑO [INSOMNIOS]</v>
      </c>
      <c r="E51" s="5" t="s">
        <v>9</v>
      </c>
      <c r="F51" s="6">
        <v>20</v>
      </c>
      <c r="G51" s="6">
        <v>50</v>
      </c>
      <c r="H51" s="6">
        <v>86</v>
      </c>
      <c r="I51" s="6">
        <v>46</v>
      </c>
      <c r="J51" s="6">
        <v>8</v>
      </c>
      <c r="K51" s="6">
        <v>210</v>
      </c>
    </row>
    <row r="52" spans="2:11" ht="30">
      <c r="B52" s="5" t="s">
        <v>7</v>
      </c>
      <c r="C52" s="5" t="s">
        <v>37</v>
      </c>
      <c r="D52" s="12" t="str">
        <f>_xlfn.XLOOKUP(C52,'[1]SM+'!$A:$A,'[1]SM+'!$B:$B)</f>
        <v>ESQUIZOFRENIA, NO ESPECIFICADA</v>
      </c>
      <c r="E52" s="5" t="s">
        <v>9</v>
      </c>
      <c r="F52" s="6">
        <v>42</v>
      </c>
      <c r="G52" s="6">
        <v>53</v>
      </c>
      <c r="H52" s="6">
        <v>56</v>
      </c>
      <c r="I52" s="6">
        <v>38</v>
      </c>
      <c r="J52" s="6">
        <v>10</v>
      </c>
      <c r="K52" s="6">
        <v>199</v>
      </c>
    </row>
    <row r="53" spans="2:11" ht="45">
      <c r="B53" s="5" t="s">
        <v>7</v>
      </c>
      <c r="C53" s="5" t="s">
        <v>29</v>
      </c>
      <c r="D53" s="12" t="str">
        <f>_xlfn.XLOOKUP(C53,'[1]SM+'!$A:$A,'[1]SM+'!$B:$B)</f>
        <v>TRASTORNOS DEL INICIO Y DEL MANTENIMIENTO DEL SUEÑO [INSOMNIOS]</v>
      </c>
      <c r="E53" s="5" t="s">
        <v>21</v>
      </c>
      <c r="F53" s="6">
        <v>42</v>
      </c>
      <c r="G53" s="6">
        <v>51</v>
      </c>
      <c r="H53" s="6">
        <v>46</v>
      </c>
      <c r="I53" s="6">
        <v>52</v>
      </c>
      <c r="J53" s="6">
        <v>5</v>
      </c>
      <c r="K53" s="6">
        <v>196</v>
      </c>
    </row>
    <row r="54" spans="2:11">
      <c r="B54" s="5" t="s">
        <v>7</v>
      </c>
      <c r="C54" s="5" t="s">
        <v>30</v>
      </c>
      <c r="D54" s="12" t="str">
        <f>_xlfn.XLOOKUP(C54,'[1]SM+'!$A:$A,'[1]SM+'!$B:$B)</f>
        <v>MIGRAÑA, NO ESPECIFICADA</v>
      </c>
      <c r="E54" s="5" t="s">
        <v>9</v>
      </c>
      <c r="F54" s="6">
        <v>24</v>
      </c>
      <c r="G54" s="6">
        <v>57</v>
      </c>
      <c r="H54" s="6">
        <v>52</v>
      </c>
      <c r="I54" s="6">
        <v>50</v>
      </c>
      <c r="J54" s="6">
        <v>2</v>
      </c>
      <c r="K54" s="6">
        <v>185</v>
      </c>
    </row>
    <row r="55" spans="2:11">
      <c r="B55" s="5" t="s">
        <v>25</v>
      </c>
      <c r="C55" s="5" t="s">
        <v>24</v>
      </c>
      <c r="D55" s="12" t="str">
        <f>_xlfn.XLOOKUP(C55,'[1]SM+'!$A:$A,'[1]SM+'!$B:$B)</f>
        <v>CEFALEA DEBIDA A TENSION</v>
      </c>
      <c r="E55" s="5" t="s">
        <v>15</v>
      </c>
      <c r="F55" s="6">
        <v>18</v>
      </c>
      <c r="G55" s="6">
        <v>12</v>
      </c>
      <c r="H55" s="6">
        <v>14</v>
      </c>
      <c r="I55" s="6">
        <v>122</v>
      </c>
      <c r="J55" s="6">
        <v>15</v>
      </c>
      <c r="K55" s="6">
        <v>181</v>
      </c>
    </row>
    <row r="56" spans="2:11">
      <c r="B56" s="5" t="s">
        <v>7</v>
      </c>
      <c r="C56" s="5" t="s">
        <v>19</v>
      </c>
      <c r="D56" s="12" t="str">
        <f>_xlfn.XLOOKUP(C56,'[1]SM+'!$A:$A,'[1]SM+'!$B:$B)</f>
        <v>ESQUIZOFRENIA PARANOIDE</v>
      </c>
      <c r="E56" s="5" t="s">
        <v>15</v>
      </c>
      <c r="F56" s="6">
        <v>38</v>
      </c>
      <c r="G56" s="6">
        <v>49</v>
      </c>
      <c r="H56" s="6">
        <v>43</v>
      </c>
      <c r="I56" s="6">
        <v>44</v>
      </c>
      <c r="J56" s="6">
        <v>3</v>
      </c>
      <c r="K56" s="6">
        <v>177</v>
      </c>
    </row>
    <row r="57" spans="2:11" ht="45">
      <c r="B57" s="5" t="s">
        <v>7</v>
      </c>
      <c r="C57" s="5" t="s">
        <v>38</v>
      </c>
      <c r="D57" s="12" t="str">
        <f>_xlfn.XLOOKUP(C57,'[1]SM+'!$A:$A,'[1]SM+'!$B:$B)</f>
        <v>PROBLEMAS RELACIONADOS CON LA NECESIDAD DE AYUDA PARA EL CUIDADO PERSONAL</v>
      </c>
      <c r="E57" s="5" t="s">
        <v>28</v>
      </c>
      <c r="F57" s="6">
        <v>0</v>
      </c>
      <c r="G57" s="6">
        <v>15</v>
      </c>
      <c r="H57" s="6">
        <v>61</v>
      </c>
      <c r="I57" s="6">
        <v>99</v>
      </c>
      <c r="J57" s="6">
        <v>0</v>
      </c>
      <c r="K57" s="6">
        <v>175</v>
      </c>
    </row>
    <row r="58" spans="2:11" ht="30">
      <c r="B58" s="5" t="s">
        <v>7</v>
      </c>
      <c r="C58" s="5" t="s">
        <v>14</v>
      </c>
      <c r="D58" s="12" t="str">
        <f>_xlfn.XLOOKUP(C58,'[1]SM+'!$A:$A,'[1]SM+'!$B:$B)</f>
        <v>TRASTORNO DE ANSIEDAD , NO ESPECIFICADO</v>
      </c>
      <c r="E58" s="5" t="s">
        <v>21</v>
      </c>
      <c r="F58" s="6">
        <v>32</v>
      </c>
      <c r="G58" s="6">
        <v>29</v>
      </c>
      <c r="H58" s="6">
        <v>40</v>
      </c>
      <c r="I58" s="6">
        <v>48</v>
      </c>
      <c r="J58" s="6">
        <v>21</v>
      </c>
      <c r="K58" s="6">
        <v>170</v>
      </c>
    </row>
    <row r="59" spans="2:11">
      <c r="B59" s="5" t="s">
        <v>7</v>
      </c>
      <c r="C59" s="5" t="s">
        <v>32</v>
      </c>
      <c r="D59" s="12" t="str">
        <f>_xlfn.XLOOKUP(C59,'[1]SM+'!$A:$A,'[1]SM+'!$B:$B)</f>
        <v>REACCION AL ESTRÉS AGUDO</v>
      </c>
      <c r="E59" s="5" t="s">
        <v>15</v>
      </c>
      <c r="F59" s="6">
        <v>28</v>
      </c>
      <c r="G59" s="6">
        <v>39</v>
      </c>
      <c r="H59" s="6">
        <v>17</v>
      </c>
      <c r="I59" s="6">
        <v>77</v>
      </c>
      <c r="J59" s="6">
        <v>8</v>
      </c>
      <c r="K59" s="6">
        <v>169</v>
      </c>
    </row>
    <row r="60" spans="2:11" ht="45">
      <c r="B60" s="5" t="s">
        <v>7</v>
      </c>
      <c r="C60" s="5" t="s">
        <v>39</v>
      </c>
      <c r="D60" s="12" t="str">
        <f>_xlfn.XLOOKUP(C60,'[1]SM+'!$A:$A,'[1]SM+'!$B:$B)</f>
        <v>DEMENCIA EN LA ENFERMEDAD DE ALZHEIMER, DE COMIENZO TARDIO (G30.1†)</v>
      </c>
      <c r="E60" s="5" t="s">
        <v>9</v>
      </c>
      <c r="F60" s="6">
        <v>23</v>
      </c>
      <c r="G60" s="6">
        <v>48</v>
      </c>
      <c r="H60" s="6">
        <v>47</v>
      </c>
      <c r="I60" s="6">
        <v>38</v>
      </c>
      <c r="J60" s="6">
        <v>4</v>
      </c>
      <c r="K60" s="6">
        <v>160</v>
      </c>
    </row>
    <row r="61" spans="2:11">
      <c r="B61" s="5" t="s">
        <v>25</v>
      </c>
      <c r="C61" s="5" t="s">
        <v>19</v>
      </c>
      <c r="D61" s="12" t="str">
        <f>_xlfn.XLOOKUP(C61,'[1]SM+'!$A:$A,'[1]SM+'!$B:$B)</f>
        <v>ESQUIZOFRENIA PARANOIDE</v>
      </c>
      <c r="E61" s="5" t="s">
        <v>15</v>
      </c>
      <c r="F61" s="6">
        <v>29</v>
      </c>
      <c r="G61" s="6">
        <v>40</v>
      </c>
      <c r="H61" s="6">
        <v>42</v>
      </c>
      <c r="I61" s="6">
        <v>43</v>
      </c>
      <c r="J61" s="6">
        <v>4</v>
      </c>
      <c r="K61" s="6">
        <v>158</v>
      </c>
    </row>
    <row r="62" spans="2:11">
      <c r="B62" s="5" t="s">
        <v>7</v>
      </c>
      <c r="C62" s="5" t="s">
        <v>40</v>
      </c>
      <c r="D62" s="12" t="str">
        <f>_xlfn.XLOOKUP(C62,'[1]SM+'!$A:$A,'[1]SM+'!$B:$B)</f>
        <v>ESQUIZOFRENIA RESIDUAL</v>
      </c>
      <c r="E62" s="5" t="s">
        <v>9</v>
      </c>
      <c r="F62" s="6">
        <v>50</v>
      </c>
      <c r="G62" s="6">
        <v>40</v>
      </c>
      <c r="H62" s="6">
        <v>28</v>
      </c>
      <c r="I62" s="6">
        <v>30</v>
      </c>
      <c r="J62" s="6">
        <v>8</v>
      </c>
      <c r="K62" s="6">
        <v>156</v>
      </c>
    </row>
    <row r="63" spans="2:11" ht="30">
      <c r="B63" s="5" t="s">
        <v>25</v>
      </c>
      <c r="C63" s="5" t="s">
        <v>20</v>
      </c>
      <c r="D63" s="12" t="str">
        <f>_xlfn.XLOOKUP(C63,'[1]SM+'!$A:$A,'[1]SM+'!$B:$B)</f>
        <v>EPILEPSIA, TIPO NO ESPECIFICADO</v>
      </c>
      <c r="E63" s="5" t="s">
        <v>15</v>
      </c>
      <c r="F63" s="6">
        <v>31</v>
      </c>
      <c r="G63" s="6">
        <v>28</v>
      </c>
      <c r="H63" s="6">
        <v>28</v>
      </c>
      <c r="I63" s="6">
        <v>56</v>
      </c>
      <c r="J63" s="6">
        <v>9</v>
      </c>
      <c r="K63" s="6">
        <v>152</v>
      </c>
    </row>
    <row r="64" spans="2:11">
      <c r="B64" s="5" t="s">
        <v>25</v>
      </c>
      <c r="C64" s="5" t="s">
        <v>30</v>
      </c>
      <c r="D64" s="12" t="str">
        <f>_xlfn.XLOOKUP(C64,'[1]SM+'!$A:$A,'[1]SM+'!$B:$B)</f>
        <v>MIGRAÑA, NO ESPECIFICADA</v>
      </c>
      <c r="E64" s="5" t="s">
        <v>21</v>
      </c>
      <c r="F64" s="6">
        <v>20</v>
      </c>
      <c r="G64" s="6">
        <v>32</v>
      </c>
      <c r="H64" s="6">
        <v>32</v>
      </c>
      <c r="I64" s="6">
        <v>60</v>
      </c>
      <c r="J64" s="6">
        <v>8</v>
      </c>
      <c r="K64" s="6">
        <v>152</v>
      </c>
    </row>
    <row r="65" spans="2:11" ht="60">
      <c r="B65" s="5" t="s">
        <v>25</v>
      </c>
      <c r="C65" s="5" t="s">
        <v>41</v>
      </c>
      <c r="D65" s="12" t="str">
        <f>_xlfn.XLOOKUP(C65,'[1]SM+'!$A:$A,'[1]SM+'!$B:$B)</f>
        <v>TRASTORNO AFECTIVO BIPOLAR, EPISODIO MANIACO PRESENTE CON SINTOMAS PSICOTICOS</v>
      </c>
      <c r="E65" s="5" t="s">
        <v>15</v>
      </c>
      <c r="F65" s="6">
        <v>16</v>
      </c>
      <c r="G65" s="6">
        <v>46</v>
      </c>
      <c r="H65" s="6">
        <v>37</v>
      </c>
      <c r="I65" s="6">
        <v>44</v>
      </c>
      <c r="J65" s="6">
        <v>7</v>
      </c>
      <c r="K65" s="6">
        <v>150</v>
      </c>
    </row>
    <row r="66" spans="2:11">
      <c r="B66" s="5" t="s">
        <v>7</v>
      </c>
      <c r="C66" s="5" t="s">
        <v>42</v>
      </c>
      <c r="D66" s="12" t="str">
        <f>_xlfn.XLOOKUP(C66,'[1]SM+'!$A:$A,'[1]SM+'!$B:$B)</f>
        <v>INSOMNIO NO ORGANICO</v>
      </c>
      <c r="E66" s="5" t="s">
        <v>15</v>
      </c>
      <c r="F66" s="6">
        <v>39</v>
      </c>
      <c r="G66" s="6">
        <v>47</v>
      </c>
      <c r="H66" s="6">
        <v>39</v>
      </c>
      <c r="I66" s="6">
        <v>17</v>
      </c>
      <c r="J66" s="6">
        <v>6</v>
      </c>
      <c r="K66" s="6">
        <v>148</v>
      </c>
    </row>
    <row r="67" spans="2:11" ht="30">
      <c r="B67" s="5" t="s">
        <v>7</v>
      </c>
      <c r="C67" s="5" t="s">
        <v>43</v>
      </c>
      <c r="D67" s="12" t="str">
        <f>_xlfn.XLOOKUP(C67,'[1]SM+'!$A:$A,'[1]SM+'!$B:$B)</f>
        <v>MIGRAÑA SIN AURA [MIGRAÑA COMUN]</v>
      </c>
      <c r="E67" s="5" t="s">
        <v>9</v>
      </c>
      <c r="F67" s="6">
        <v>47</v>
      </c>
      <c r="G67" s="6">
        <v>39</v>
      </c>
      <c r="H67" s="6">
        <v>21</v>
      </c>
      <c r="I67" s="6">
        <v>32</v>
      </c>
      <c r="J67" s="6">
        <v>5</v>
      </c>
      <c r="K67" s="6">
        <v>144</v>
      </c>
    </row>
    <row r="68" spans="2:11">
      <c r="B68" s="5" t="s">
        <v>7</v>
      </c>
      <c r="C68" s="5" t="s">
        <v>30</v>
      </c>
      <c r="D68" s="12" t="str">
        <f>_xlfn.XLOOKUP(C68,'[1]SM+'!$A:$A,'[1]SM+'!$B:$B)</f>
        <v>MIGRAÑA, NO ESPECIFICADA</v>
      </c>
      <c r="E68" s="5" t="s">
        <v>15</v>
      </c>
      <c r="F68" s="6">
        <v>29</v>
      </c>
      <c r="G68" s="6">
        <v>21</v>
      </c>
      <c r="H68" s="6">
        <v>36</v>
      </c>
      <c r="I68" s="6">
        <v>47</v>
      </c>
      <c r="J68" s="6">
        <v>9</v>
      </c>
      <c r="K68" s="6">
        <v>142</v>
      </c>
    </row>
    <row r="69" spans="2:11" ht="30">
      <c r="B69" s="5" t="s">
        <v>7</v>
      </c>
      <c r="C69" s="5" t="s">
        <v>11</v>
      </c>
      <c r="D69" s="12" t="str">
        <f>_xlfn.XLOOKUP(C69,'[1]SM+'!$A:$A,'[1]SM+'!$B:$B)</f>
        <v>TRASTORNO MIXTO DE ANSIEDAD Y DEPRESION</v>
      </c>
      <c r="E69" s="5" t="s">
        <v>28</v>
      </c>
      <c r="F69" s="6">
        <v>18</v>
      </c>
      <c r="G69" s="6">
        <v>14</v>
      </c>
      <c r="H69" s="6">
        <v>20</v>
      </c>
      <c r="I69" s="6">
        <v>80</v>
      </c>
      <c r="J69" s="6">
        <v>9</v>
      </c>
      <c r="K69" s="6">
        <v>141</v>
      </c>
    </row>
    <row r="70" spans="2:11">
      <c r="B70" s="5" t="s">
        <v>7</v>
      </c>
      <c r="C70" s="5" t="s">
        <v>10</v>
      </c>
      <c r="D70" s="12" t="str">
        <f>_xlfn.XLOOKUP(C70,'[1]SM+'!$A:$A,'[1]SM+'!$B:$B)</f>
        <v>TRASTORNOS DE ADAPTACION</v>
      </c>
      <c r="E70" s="5" t="s">
        <v>21</v>
      </c>
      <c r="F70" s="6">
        <v>21</v>
      </c>
      <c r="G70" s="6">
        <v>4</v>
      </c>
      <c r="H70" s="6">
        <v>6</v>
      </c>
      <c r="I70" s="6">
        <v>104</v>
      </c>
      <c r="J70" s="6">
        <v>4</v>
      </c>
      <c r="K70" s="6">
        <v>139</v>
      </c>
    </row>
    <row r="71" spans="2:11" ht="30">
      <c r="B71" s="5" t="s">
        <v>25</v>
      </c>
      <c r="C71" s="5" t="s">
        <v>13</v>
      </c>
      <c r="D71" s="12" t="str">
        <f>_xlfn.XLOOKUP(C71,'[1]SM+'!$A:$A,'[1]SM+'!$B:$B)</f>
        <v>OTROS SINDROMES DE CEFALEA ESPECIFICADOS</v>
      </c>
      <c r="E71" s="5" t="s">
        <v>15</v>
      </c>
      <c r="F71" s="6">
        <v>4</v>
      </c>
      <c r="G71" s="6">
        <v>5</v>
      </c>
      <c r="H71" s="6">
        <v>8</v>
      </c>
      <c r="I71" s="6">
        <v>104</v>
      </c>
      <c r="J71" s="6">
        <v>10</v>
      </c>
      <c r="K71" s="6">
        <v>131</v>
      </c>
    </row>
    <row r="72" spans="2:11" ht="30">
      <c r="B72" s="5" t="s">
        <v>7</v>
      </c>
      <c r="C72" s="5" t="s">
        <v>31</v>
      </c>
      <c r="D72" s="12" t="str">
        <f>_xlfn.XLOOKUP(C72,'[1]SM+'!$A:$A,'[1]SM+'!$B:$B)</f>
        <v>TRASTORNO DE ANSIEDAD GENERALIZADA</v>
      </c>
      <c r="E72" s="5" t="s">
        <v>15</v>
      </c>
      <c r="F72" s="6">
        <v>48</v>
      </c>
      <c r="G72" s="6">
        <v>30</v>
      </c>
      <c r="H72" s="6">
        <v>27</v>
      </c>
      <c r="I72" s="6">
        <v>24</v>
      </c>
      <c r="J72" s="6">
        <v>1</v>
      </c>
      <c r="K72" s="6">
        <v>130</v>
      </c>
    </row>
    <row r="73" spans="2:11">
      <c r="B73" s="5" t="s">
        <v>7</v>
      </c>
      <c r="C73" s="5" t="s">
        <v>42</v>
      </c>
      <c r="D73" s="12" t="str">
        <f>_xlfn.XLOOKUP(C73,'[1]SM+'!$A:$A,'[1]SM+'!$B:$B)</f>
        <v>INSOMNIO NO ORGANICO</v>
      </c>
      <c r="E73" s="5" t="s">
        <v>9</v>
      </c>
      <c r="F73" s="6">
        <v>24</v>
      </c>
      <c r="G73" s="6">
        <v>41</v>
      </c>
      <c r="H73" s="6">
        <v>33</v>
      </c>
      <c r="I73" s="6">
        <v>28</v>
      </c>
      <c r="J73" s="6">
        <v>3</v>
      </c>
      <c r="K73" s="6">
        <v>129</v>
      </c>
    </row>
    <row r="74" spans="2:11" ht="30">
      <c r="B74" s="5" t="s">
        <v>7</v>
      </c>
      <c r="C74" s="5" t="s">
        <v>20</v>
      </c>
      <c r="D74" s="12" t="str">
        <f>_xlfn.XLOOKUP(C74,'[1]SM+'!$A:$A,'[1]SM+'!$B:$B)</f>
        <v>EPILEPSIA, TIPO NO ESPECIFICADO</v>
      </c>
      <c r="E74" s="5" t="s">
        <v>28</v>
      </c>
      <c r="F74" s="6">
        <v>29</v>
      </c>
      <c r="G74" s="6">
        <v>29</v>
      </c>
      <c r="H74" s="6">
        <v>25</v>
      </c>
      <c r="I74" s="6">
        <v>33</v>
      </c>
      <c r="J74" s="6">
        <v>10</v>
      </c>
      <c r="K74" s="6">
        <v>126</v>
      </c>
    </row>
    <row r="75" spans="2:11">
      <c r="B75" s="5" t="s">
        <v>25</v>
      </c>
      <c r="C75" s="5" t="s">
        <v>19</v>
      </c>
      <c r="D75" s="12" t="str">
        <f>_xlfn.XLOOKUP(C75,'[1]SM+'!$A:$A,'[1]SM+'!$B:$B)</f>
        <v>ESQUIZOFRENIA PARANOIDE</v>
      </c>
      <c r="E75" s="5" t="s">
        <v>9</v>
      </c>
      <c r="F75" s="6">
        <v>40</v>
      </c>
      <c r="G75" s="6">
        <v>19</v>
      </c>
      <c r="H75" s="6">
        <v>24</v>
      </c>
      <c r="I75" s="6">
        <v>33</v>
      </c>
      <c r="J75" s="6">
        <v>8</v>
      </c>
      <c r="K75" s="6">
        <v>124</v>
      </c>
    </row>
    <row r="76" spans="2:11" ht="30">
      <c r="B76" s="5" t="s">
        <v>25</v>
      </c>
      <c r="C76" s="5" t="s">
        <v>23</v>
      </c>
      <c r="D76" s="12" t="str">
        <f>_xlfn.XLOOKUP(C76,'[1]SM+'!$A:$A,'[1]SM+'!$B:$B)</f>
        <v>TRASTORNO AFECTIVO BIPOLAR, NO ESPECIFICADO</v>
      </c>
      <c r="E76" s="5" t="s">
        <v>15</v>
      </c>
      <c r="F76" s="6">
        <v>22</v>
      </c>
      <c r="G76" s="6">
        <v>28</v>
      </c>
      <c r="H76" s="6">
        <v>38</v>
      </c>
      <c r="I76" s="6">
        <v>25</v>
      </c>
      <c r="J76" s="6">
        <v>6</v>
      </c>
      <c r="K76" s="6">
        <v>119</v>
      </c>
    </row>
    <row r="77" spans="2:11" ht="60">
      <c r="B77" s="5" t="s">
        <v>25</v>
      </c>
      <c r="C77" s="5" t="s">
        <v>41</v>
      </c>
      <c r="D77" s="12" t="str">
        <f>_xlfn.XLOOKUP(C77,'[1]SM+'!$A:$A,'[1]SM+'!$B:$B)</f>
        <v>TRASTORNO AFECTIVO BIPOLAR, EPISODIO MANIACO PRESENTE CON SINTOMAS PSICOTICOS</v>
      </c>
      <c r="E77" s="5" t="s">
        <v>9</v>
      </c>
      <c r="F77" s="6">
        <v>35</v>
      </c>
      <c r="G77" s="6">
        <v>19</v>
      </c>
      <c r="H77" s="6">
        <v>19</v>
      </c>
      <c r="I77" s="6">
        <v>39</v>
      </c>
      <c r="J77" s="6">
        <v>5</v>
      </c>
      <c r="K77" s="6">
        <v>117</v>
      </c>
    </row>
    <row r="78" spans="2:11" ht="30">
      <c r="B78" s="5" t="s">
        <v>7</v>
      </c>
      <c r="C78" s="5" t="s">
        <v>17</v>
      </c>
      <c r="D78" s="12" t="str">
        <f>_xlfn.XLOOKUP(C78,'[1]SM+'!$A:$A,'[1]SM+'!$B:$B)</f>
        <v>EPISODIO DEPRESIVO MODERADO</v>
      </c>
      <c r="E78" s="5" t="s">
        <v>15</v>
      </c>
      <c r="F78" s="6">
        <v>50</v>
      </c>
      <c r="G78" s="6">
        <v>30</v>
      </c>
      <c r="H78" s="6">
        <v>12</v>
      </c>
      <c r="I78" s="6">
        <v>22</v>
      </c>
      <c r="J78" s="6">
        <v>2</v>
      </c>
      <c r="K78" s="6">
        <v>116</v>
      </c>
    </row>
    <row r="79" spans="2:11">
      <c r="B79" s="5" t="s">
        <v>7</v>
      </c>
      <c r="C79" s="5" t="s">
        <v>10</v>
      </c>
      <c r="D79" s="12" t="str">
        <f>_xlfn.XLOOKUP(C79,'[1]SM+'!$A:$A,'[1]SM+'!$B:$B)</f>
        <v>TRASTORNOS DE ADAPTACION</v>
      </c>
      <c r="E79" s="5" t="s">
        <v>28</v>
      </c>
      <c r="F79" s="6">
        <v>6</v>
      </c>
      <c r="G79" s="6">
        <v>11</v>
      </c>
      <c r="H79" s="6">
        <v>9</v>
      </c>
      <c r="I79" s="6">
        <v>80</v>
      </c>
      <c r="J79" s="6">
        <v>10</v>
      </c>
      <c r="K79" s="6">
        <v>116</v>
      </c>
    </row>
    <row r="80" spans="2:11" ht="60">
      <c r="B80" s="5" t="s">
        <v>7</v>
      </c>
      <c r="C80" s="5" t="s">
        <v>44</v>
      </c>
      <c r="D80" s="12" t="str">
        <f>_xlfn.XLOOKUP(C80,'[1]SM+'!$A:$A,'[1]SM+'!$B:$B)</f>
        <v>PROBLEMAS RELACIONADOS CON OTROS HECHOS ESTRESANTES QUE AFECTAN A LA FAMILIA Y AL HOGAR</v>
      </c>
      <c r="E80" s="5" t="s">
        <v>9</v>
      </c>
      <c r="F80" s="6">
        <v>22</v>
      </c>
      <c r="G80" s="6">
        <v>50</v>
      </c>
      <c r="H80" s="6">
        <v>39</v>
      </c>
      <c r="I80" s="6">
        <v>0</v>
      </c>
      <c r="J80" s="6">
        <v>0</v>
      </c>
      <c r="K80" s="6">
        <v>111</v>
      </c>
    </row>
    <row r="81" spans="2:11" ht="30">
      <c r="B81" s="5" t="s">
        <v>7</v>
      </c>
      <c r="C81" s="5" t="s">
        <v>35</v>
      </c>
      <c r="D81" s="12" t="str">
        <f>_xlfn.XLOOKUP(C81,'[1]SM+'!$A:$A,'[1]SM+'!$B:$B)</f>
        <v>TRASTORNO MENTAL, NO ESPECIFICADO</v>
      </c>
      <c r="E81" s="5" t="s">
        <v>9</v>
      </c>
      <c r="F81" s="6">
        <v>1</v>
      </c>
      <c r="G81" s="6">
        <v>97</v>
      </c>
      <c r="H81" s="6">
        <v>5</v>
      </c>
      <c r="I81" s="6">
        <v>5</v>
      </c>
      <c r="J81" s="6">
        <v>0</v>
      </c>
      <c r="K81" s="6">
        <v>108</v>
      </c>
    </row>
    <row r="82" spans="2:11" ht="30">
      <c r="B82" s="5" t="s">
        <v>7</v>
      </c>
      <c r="C82" s="5" t="s">
        <v>13</v>
      </c>
      <c r="D82" s="12" t="str">
        <f>_xlfn.XLOOKUP(C82,'[1]SM+'!$A:$A,'[1]SM+'!$B:$B)</f>
        <v>OTROS SINDROMES DE CEFALEA ESPECIFICADOS</v>
      </c>
      <c r="E82" s="5" t="s">
        <v>28</v>
      </c>
      <c r="F82" s="6">
        <v>13</v>
      </c>
      <c r="G82" s="6">
        <v>11</v>
      </c>
      <c r="H82" s="6">
        <v>8</v>
      </c>
      <c r="I82" s="6">
        <v>70</v>
      </c>
      <c r="J82" s="6">
        <v>5</v>
      </c>
      <c r="K82" s="6">
        <v>107</v>
      </c>
    </row>
    <row r="83" spans="2:11" ht="30">
      <c r="B83" s="5" t="s">
        <v>25</v>
      </c>
      <c r="C83" s="5" t="s">
        <v>11</v>
      </c>
      <c r="D83" s="12" t="str">
        <f>_xlfn.XLOOKUP(C83,'[1]SM+'!$A:$A,'[1]SM+'!$B:$B)</f>
        <v>TRASTORNO MIXTO DE ANSIEDAD Y DEPRESION</v>
      </c>
      <c r="E83" s="5" t="s">
        <v>15</v>
      </c>
      <c r="F83" s="6">
        <v>23</v>
      </c>
      <c r="G83" s="6">
        <v>15</v>
      </c>
      <c r="H83" s="6">
        <v>29</v>
      </c>
      <c r="I83" s="6">
        <v>34</v>
      </c>
      <c r="J83" s="6">
        <v>5</v>
      </c>
      <c r="K83" s="6">
        <v>106</v>
      </c>
    </row>
    <row r="84" spans="2:11" ht="45">
      <c r="B84" s="5" t="s">
        <v>7</v>
      </c>
      <c r="C84" s="5" t="s">
        <v>45</v>
      </c>
      <c r="D84" s="12" t="str">
        <f>_xlfn.XLOOKUP(C84,'[1]SM+'!$A:$A,'[1]SM+'!$B:$B)</f>
        <v>TRASTORNO ESQUIZOAFECTIVO, NO ESPECIFICADO</v>
      </c>
      <c r="E84" s="5" t="s">
        <v>9</v>
      </c>
      <c r="F84" s="6">
        <v>17</v>
      </c>
      <c r="G84" s="6">
        <v>18</v>
      </c>
      <c r="H84" s="6">
        <v>26</v>
      </c>
      <c r="I84" s="6">
        <v>26</v>
      </c>
      <c r="J84" s="6">
        <v>18</v>
      </c>
      <c r="K84" s="6">
        <v>105</v>
      </c>
    </row>
    <row r="85" spans="2:11" ht="75">
      <c r="B85" s="5" t="s">
        <v>7</v>
      </c>
      <c r="C85" s="5" t="s">
        <v>46</v>
      </c>
      <c r="D85" s="12" t="str">
        <f>_xlfn.XLOOKUP(C85,'[1]SM+'!$A:$A,'[1]SM+'!$B:$B)</f>
        <v>FACTORES PSICOLOGICOS Y DEL COMPORTAMIENTO ASOCIADOS CON TRASTORNOS O ENFERMEDADES CLASIFICADOS EN OTRA PARTE</v>
      </c>
      <c r="E85" s="5" t="s">
        <v>15</v>
      </c>
      <c r="F85" s="6">
        <v>2</v>
      </c>
      <c r="G85" s="6">
        <v>81</v>
      </c>
      <c r="H85" s="6">
        <v>18</v>
      </c>
      <c r="I85" s="6">
        <v>2</v>
      </c>
      <c r="J85" s="6">
        <v>0</v>
      </c>
      <c r="K85" s="6">
        <v>103</v>
      </c>
    </row>
    <row r="86" spans="2:11">
      <c r="B86" s="5" t="s">
        <v>7</v>
      </c>
      <c r="C86" s="5" t="s">
        <v>47</v>
      </c>
      <c r="D86" s="12" t="str">
        <f>_xlfn.XLOOKUP(C86,'[1]SM+'!$A:$A,'[1]SM+'!$B:$B)</f>
        <v>MIGRAÑA COMPLICADA</v>
      </c>
      <c r="E86" s="5" t="s">
        <v>9</v>
      </c>
      <c r="F86" s="6">
        <v>2</v>
      </c>
      <c r="G86" s="6">
        <v>32</v>
      </c>
      <c r="H86" s="6">
        <v>63</v>
      </c>
      <c r="I86" s="6">
        <v>3</v>
      </c>
      <c r="J86" s="6">
        <v>0</v>
      </c>
      <c r="K86" s="6">
        <v>100</v>
      </c>
    </row>
    <row r="87" spans="2:11" ht="30">
      <c r="B87" s="5" t="s">
        <v>25</v>
      </c>
      <c r="C87" s="5" t="s">
        <v>11</v>
      </c>
      <c r="D87" s="12" t="str">
        <f>_xlfn.XLOOKUP(C87,'[1]SM+'!$A:$A,'[1]SM+'!$B:$B)</f>
        <v>TRASTORNO MIXTO DE ANSIEDAD Y DEPRESION</v>
      </c>
      <c r="E87" s="5" t="s">
        <v>9</v>
      </c>
      <c r="F87" s="6">
        <v>18</v>
      </c>
      <c r="G87" s="6">
        <v>22</v>
      </c>
      <c r="H87" s="6">
        <v>23</v>
      </c>
      <c r="I87" s="6">
        <v>30</v>
      </c>
      <c r="J87" s="6">
        <v>7</v>
      </c>
      <c r="K87" s="6">
        <v>100</v>
      </c>
    </row>
    <row r="88" spans="2:11" ht="90">
      <c r="B88" s="5" t="s">
        <v>7</v>
      </c>
      <c r="C88" s="5" t="s">
        <v>48</v>
      </c>
      <c r="D88" s="12" t="str">
        <f>_xlfn.XLOOKUP(C88,'[1]SM+'!$A:$A,'[1]SM+'!$B:$B)</f>
        <v>EPILEPSIA Y SINDROMES EPILEPTICOS SINTOMATICOS RELACIONADOS CON LOCALIZACIONES (FOCALES) (PARCIALES) Y CON ATAQUES PARCIALES SIMPLES</v>
      </c>
      <c r="E88" s="5" t="s">
        <v>9</v>
      </c>
      <c r="F88" s="6">
        <v>17</v>
      </c>
      <c r="G88" s="6">
        <v>28</v>
      </c>
      <c r="H88" s="6">
        <v>15</v>
      </c>
      <c r="I88" s="6">
        <v>29</v>
      </c>
      <c r="J88" s="6">
        <v>8</v>
      </c>
      <c r="K88" s="6">
        <v>97</v>
      </c>
    </row>
    <row r="89" spans="2:11" ht="30">
      <c r="B89" s="5" t="s">
        <v>25</v>
      </c>
      <c r="C89" s="5" t="s">
        <v>13</v>
      </c>
      <c r="D89" s="12" t="str">
        <f>_xlfn.XLOOKUP(C89,'[1]SM+'!$A:$A,'[1]SM+'!$B:$B)</f>
        <v>OTROS SINDROMES DE CEFALEA ESPECIFICADOS</v>
      </c>
      <c r="E89" s="5" t="s">
        <v>21</v>
      </c>
      <c r="F89" s="6">
        <v>13</v>
      </c>
      <c r="G89" s="6">
        <v>5</v>
      </c>
      <c r="H89" s="6">
        <v>12</v>
      </c>
      <c r="I89" s="6">
        <v>62</v>
      </c>
      <c r="J89" s="6">
        <v>5</v>
      </c>
      <c r="K89" s="6">
        <v>97</v>
      </c>
    </row>
    <row r="90" spans="2:11">
      <c r="B90" s="5" t="s">
        <v>7</v>
      </c>
      <c r="C90" s="5" t="s">
        <v>12</v>
      </c>
      <c r="D90" s="12" t="str">
        <f>_xlfn.XLOOKUP(C90,'[1]SM+'!$A:$A,'[1]SM+'!$B:$B)</f>
        <v>DEMENCIA , NO ESPECIFICADA</v>
      </c>
      <c r="E90" s="5" t="s">
        <v>28</v>
      </c>
      <c r="F90" s="6">
        <v>22</v>
      </c>
      <c r="G90" s="6">
        <v>17</v>
      </c>
      <c r="H90" s="6">
        <v>23</v>
      </c>
      <c r="I90" s="6">
        <v>28</v>
      </c>
      <c r="J90" s="6">
        <v>4</v>
      </c>
      <c r="K90" s="6">
        <v>94</v>
      </c>
    </row>
    <row r="91" spans="2:11" ht="75">
      <c r="B91" s="5" t="s">
        <v>7</v>
      </c>
      <c r="C91" s="5" t="s">
        <v>49</v>
      </c>
      <c r="D91" s="12" t="str">
        <f>_xlfn.XLOOKUP(C91,'[1]SM+'!$A:$A,'[1]SM+'!$B:$B)</f>
        <v>TRASTORNO MENTAL NO ESPECIFICADO DEBIDO A LESION Y DISFUNCION CEREBRAL Y A ENFERMEDAD FISICA</v>
      </c>
      <c r="E91" s="5" t="s">
        <v>9</v>
      </c>
      <c r="F91" s="6">
        <v>25</v>
      </c>
      <c r="G91" s="6">
        <v>19</v>
      </c>
      <c r="H91" s="6">
        <v>18</v>
      </c>
      <c r="I91" s="6">
        <v>27</v>
      </c>
      <c r="J91" s="6">
        <v>5</v>
      </c>
      <c r="K91" s="6">
        <v>94</v>
      </c>
    </row>
    <row r="92" spans="2:11">
      <c r="B92" s="5" t="s">
        <v>7</v>
      </c>
      <c r="C92" s="5" t="s">
        <v>19</v>
      </c>
      <c r="D92" s="12" t="str">
        <f>_xlfn.XLOOKUP(C92,'[1]SM+'!$A:$A,'[1]SM+'!$B:$B)</f>
        <v>ESQUIZOFRENIA PARANOIDE</v>
      </c>
      <c r="E92" s="5" t="s">
        <v>21</v>
      </c>
      <c r="F92" s="6">
        <v>22</v>
      </c>
      <c r="G92" s="6">
        <v>29</v>
      </c>
      <c r="H92" s="6">
        <v>15</v>
      </c>
      <c r="I92" s="6">
        <v>23</v>
      </c>
      <c r="J92" s="6">
        <v>5</v>
      </c>
      <c r="K92" s="6">
        <v>94</v>
      </c>
    </row>
    <row r="93" spans="2:11">
      <c r="B93" s="5" t="s">
        <v>7</v>
      </c>
      <c r="C93" s="5" t="s">
        <v>8</v>
      </c>
      <c r="D93" s="12" t="str">
        <f>_xlfn.XLOOKUP(C93,'[1]SM+'!$A:$A,'[1]SM+'!$B:$B)</f>
        <v>APNEA DEL SUEÑO</v>
      </c>
      <c r="E93" s="5" t="s">
        <v>28</v>
      </c>
      <c r="F93" s="6">
        <v>28</v>
      </c>
      <c r="G93" s="6">
        <v>25</v>
      </c>
      <c r="H93" s="6">
        <v>19</v>
      </c>
      <c r="I93" s="6">
        <v>19</v>
      </c>
      <c r="J93" s="6">
        <v>3</v>
      </c>
      <c r="K93" s="6">
        <v>94</v>
      </c>
    </row>
    <row r="94" spans="2:11" ht="30">
      <c r="B94" s="5" t="s">
        <v>7</v>
      </c>
      <c r="C94" s="5" t="s">
        <v>50</v>
      </c>
      <c r="D94" s="12" t="str">
        <f>_xlfn.XLOOKUP(C94,'[1]SM+'!$A:$A,'[1]SM+'!$B:$B)</f>
        <v>EPISODIO DEPRESIVO GRAVE SIN SINTOMAS PSICOTICOS</v>
      </c>
      <c r="E94" s="5" t="s">
        <v>9</v>
      </c>
      <c r="F94" s="6">
        <v>28</v>
      </c>
      <c r="G94" s="6">
        <v>51</v>
      </c>
      <c r="H94" s="6">
        <v>9</v>
      </c>
      <c r="I94" s="6">
        <v>3</v>
      </c>
      <c r="J94" s="6">
        <v>1</v>
      </c>
      <c r="K94" s="6">
        <v>92</v>
      </c>
    </row>
    <row r="95" spans="2:11" ht="30">
      <c r="B95" s="5" t="s">
        <v>7</v>
      </c>
      <c r="C95" s="5" t="s">
        <v>37</v>
      </c>
      <c r="D95" s="12" t="str">
        <f>_xlfn.XLOOKUP(C95,'[1]SM+'!$A:$A,'[1]SM+'!$B:$B)</f>
        <v>ESQUIZOFRENIA, NO ESPECIFICADA</v>
      </c>
      <c r="E95" s="5" t="s">
        <v>15</v>
      </c>
      <c r="F95" s="6">
        <v>30</v>
      </c>
      <c r="G95" s="6">
        <v>23</v>
      </c>
      <c r="H95" s="6">
        <v>19</v>
      </c>
      <c r="I95" s="6">
        <v>15</v>
      </c>
      <c r="J95" s="6">
        <v>3</v>
      </c>
      <c r="K95" s="6">
        <v>90</v>
      </c>
    </row>
    <row r="96" spans="2:11">
      <c r="B96" s="5" t="s">
        <v>7</v>
      </c>
      <c r="C96" s="5" t="s">
        <v>51</v>
      </c>
      <c r="D96" s="12" t="str">
        <f>_xlfn.XLOOKUP(C96,'[1]SM+'!$A:$A,'[1]SM+'!$B:$B)</f>
        <v>OTROS EPISODIOS DEPRESIVOS</v>
      </c>
      <c r="E96" s="5" t="s">
        <v>9</v>
      </c>
      <c r="F96" s="6">
        <v>17</v>
      </c>
      <c r="G96" s="6">
        <v>33</v>
      </c>
      <c r="H96" s="6">
        <v>24</v>
      </c>
      <c r="I96" s="6">
        <v>14</v>
      </c>
      <c r="J96" s="6">
        <v>2</v>
      </c>
      <c r="K96" s="6">
        <v>90</v>
      </c>
    </row>
    <row r="97" spans="2:11" ht="45">
      <c r="B97" s="5" t="s">
        <v>7</v>
      </c>
      <c r="C97" s="5" t="s">
        <v>52</v>
      </c>
      <c r="D97" s="12" t="str">
        <f>_xlfn.XLOOKUP(C97,'[1]SM+'!$A:$A,'[1]SM+'!$B:$B)</f>
        <v>OTROS TRASTORNOS DEL DESARROLLO DEL HABLA Y DEL LENGUAJE</v>
      </c>
      <c r="E97" s="5" t="s">
        <v>9</v>
      </c>
      <c r="F97" s="6">
        <v>2</v>
      </c>
      <c r="G97" s="6">
        <v>51</v>
      </c>
      <c r="H97" s="6">
        <v>35</v>
      </c>
      <c r="I97" s="6">
        <v>0</v>
      </c>
      <c r="J97" s="6">
        <v>0</v>
      </c>
      <c r="K97" s="6">
        <v>88</v>
      </c>
    </row>
    <row r="98" spans="2:11" ht="30">
      <c r="B98" s="5" t="s">
        <v>25</v>
      </c>
      <c r="C98" s="5" t="s">
        <v>13</v>
      </c>
      <c r="D98" s="12" t="str">
        <f>_xlfn.XLOOKUP(C98,'[1]SM+'!$A:$A,'[1]SM+'!$B:$B)</f>
        <v>OTROS SINDROMES DE CEFALEA ESPECIFICADOS</v>
      </c>
      <c r="E98" s="5" t="s">
        <v>9</v>
      </c>
      <c r="F98" s="6">
        <v>1</v>
      </c>
      <c r="G98" s="6">
        <v>2</v>
      </c>
      <c r="H98" s="6">
        <v>8</v>
      </c>
      <c r="I98" s="6">
        <v>72</v>
      </c>
      <c r="J98" s="6">
        <v>4</v>
      </c>
      <c r="K98" s="6">
        <v>87</v>
      </c>
    </row>
    <row r="99" spans="2:11" ht="45">
      <c r="B99" s="5" t="s">
        <v>7</v>
      </c>
      <c r="C99" s="5" t="s">
        <v>29</v>
      </c>
      <c r="D99" s="12" t="str">
        <f>_xlfn.XLOOKUP(C99,'[1]SM+'!$A:$A,'[1]SM+'!$B:$B)</f>
        <v>TRASTORNOS DEL INICIO Y DEL MANTENIMIENTO DEL SUEÑO [INSOMNIOS]</v>
      </c>
      <c r="E99" s="5" t="s">
        <v>28</v>
      </c>
      <c r="F99" s="6">
        <v>8</v>
      </c>
      <c r="G99" s="6">
        <v>20</v>
      </c>
      <c r="H99" s="6">
        <v>19</v>
      </c>
      <c r="I99" s="6">
        <v>37</v>
      </c>
      <c r="J99" s="6">
        <v>2</v>
      </c>
      <c r="K99" s="6">
        <v>86</v>
      </c>
    </row>
    <row r="100" spans="2:11">
      <c r="B100" s="5" t="s">
        <v>7</v>
      </c>
      <c r="C100" s="5" t="s">
        <v>53</v>
      </c>
      <c r="D100" s="12" t="str">
        <f>_xlfn.XLOOKUP(C100,'[1]SM+'!$A:$A,'[1]SM+'!$B:$B)</f>
        <v>OTRAS ESQUIZOFRENIAS</v>
      </c>
      <c r="E100" s="5" t="s">
        <v>9</v>
      </c>
      <c r="F100" s="6">
        <v>15</v>
      </c>
      <c r="G100" s="6">
        <v>21</v>
      </c>
      <c r="H100" s="6">
        <v>24</v>
      </c>
      <c r="I100" s="6">
        <v>13</v>
      </c>
      <c r="J100" s="6">
        <v>7</v>
      </c>
      <c r="K100" s="6">
        <v>80</v>
      </c>
    </row>
    <row r="101" spans="2:11" ht="30">
      <c r="B101" s="5" t="s">
        <v>7</v>
      </c>
      <c r="C101" s="5" t="s">
        <v>23</v>
      </c>
      <c r="D101" s="12" t="str">
        <f>_xlfn.XLOOKUP(C101,'[1]SM+'!$A:$A,'[1]SM+'!$B:$B)</f>
        <v>TRASTORNO AFECTIVO BIPOLAR, NO ESPECIFICADO</v>
      </c>
      <c r="E101" s="5" t="s">
        <v>15</v>
      </c>
      <c r="F101" s="6">
        <v>16</v>
      </c>
      <c r="G101" s="6">
        <v>17</v>
      </c>
      <c r="H101" s="6">
        <v>14</v>
      </c>
      <c r="I101" s="6">
        <v>23</v>
      </c>
      <c r="J101" s="6">
        <v>10</v>
      </c>
      <c r="K101" s="6">
        <v>80</v>
      </c>
    </row>
    <row r="102" spans="2:11" ht="30">
      <c r="B102" s="5" t="s">
        <v>7</v>
      </c>
      <c r="C102" s="5" t="s">
        <v>43</v>
      </c>
      <c r="D102" s="12" t="str">
        <f>_xlfn.XLOOKUP(C102,'[1]SM+'!$A:$A,'[1]SM+'!$B:$B)</f>
        <v>MIGRAÑA SIN AURA [MIGRAÑA COMUN]</v>
      </c>
      <c r="E102" s="5" t="s">
        <v>28</v>
      </c>
      <c r="F102" s="6">
        <v>19</v>
      </c>
      <c r="G102" s="6">
        <v>20</v>
      </c>
      <c r="H102" s="6">
        <v>17</v>
      </c>
      <c r="I102" s="6">
        <v>23</v>
      </c>
      <c r="J102" s="6">
        <v>1</v>
      </c>
      <c r="K102" s="6">
        <v>80</v>
      </c>
    </row>
    <row r="103" spans="2:11">
      <c r="B103" s="5" t="s">
        <v>25</v>
      </c>
      <c r="C103" s="5" t="s">
        <v>10</v>
      </c>
      <c r="D103" s="12" t="str">
        <f>_xlfn.XLOOKUP(C103,'[1]SM+'!$A:$A,'[1]SM+'!$B:$B)</f>
        <v>TRASTORNOS DE ADAPTACION</v>
      </c>
      <c r="E103" s="5" t="s">
        <v>9</v>
      </c>
      <c r="F103" s="6">
        <v>29</v>
      </c>
      <c r="G103" s="6">
        <v>17</v>
      </c>
      <c r="H103" s="6">
        <v>13</v>
      </c>
      <c r="I103" s="6">
        <v>20</v>
      </c>
      <c r="J103" s="6">
        <v>1</v>
      </c>
      <c r="K103" s="6">
        <v>80</v>
      </c>
    </row>
    <row r="104" spans="2:11">
      <c r="B104" s="5" t="s">
        <v>25</v>
      </c>
      <c r="C104" s="5" t="s">
        <v>24</v>
      </c>
      <c r="D104" s="12" t="str">
        <f>_xlfn.XLOOKUP(C104,'[1]SM+'!$A:$A,'[1]SM+'!$B:$B)</f>
        <v>CEFALEA DEBIDA A TENSION</v>
      </c>
      <c r="E104" s="5" t="s">
        <v>21</v>
      </c>
      <c r="F104" s="6">
        <v>8</v>
      </c>
      <c r="G104" s="6">
        <v>15</v>
      </c>
      <c r="H104" s="6">
        <v>8</v>
      </c>
      <c r="I104" s="6">
        <v>43</v>
      </c>
      <c r="J104" s="6">
        <v>6</v>
      </c>
      <c r="K104" s="6">
        <v>80</v>
      </c>
    </row>
    <row r="105" spans="2:11" ht="30">
      <c r="B105" s="5" t="s">
        <v>7</v>
      </c>
      <c r="C105" s="5" t="s">
        <v>54</v>
      </c>
      <c r="D105" s="12" t="str">
        <f>_xlfn.XLOOKUP(C105,'[1]SM+'!$A:$A,'[1]SM+'!$B:$B)</f>
        <v>DEMENCIA VASCULAR, NO ESPECIFICADA</v>
      </c>
      <c r="E105" s="5" t="s">
        <v>9</v>
      </c>
      <c r="F105" s="6">
        <v>17</v>
      </c>
      <c r="G105" s="6">
        <v>17</v>
      </c>
      <c r="H105" s="6">
        <v>19</v>
      </c>
      <c r="I105" s="6">
        <v>22</v>
      </c>
      <c r="J105" s="6">
        <v>4</v>
      </c>
      <c r="K105" s="6">
        <v>79</v>
      </c>
    </row>
    <row r="106" spans="2:11">
      <c r="B106" s="5" t="s">
        <v>25</v>
      </c>
      <c r="C106" s="5" t="s">
        <v>55</v>
      </c>
      <c r="D106" s="12" t="str">
        <f>_xlfn.XLOOKUP(C106,'[1]SM+'!$A:$A,'[1]SM+'!$B:$B)</f>
        <v>DELIRIO, NO ESPECIFICADO</v>
      </c>
      <c r="E106" s="5" t="s">
        <v>15</v>
      </c>
      <c r="F106" s="6">
        <v>14</v>
      </c>
      <c r="G106" s="6">
        <v>10</v>
      </c>
      <c r="H106" s="6">
        <v>21</v>
      </c>
      <c r="I106" s="6">
        <v>32</v>
      </c>
      <c r="J106" s="6">
        <v>2</v>
      </c>
      <c r="K106" s="6">
        <v>79</v>
      </c>
    </row>
    <row r="107" spans="2:11">
      <c r="B107" s="5" t="s">
        <v>25</v>
      </c>
      <c r="C107" s="5" t="s">
        <v>55</v>
      </c>
      <c r="D107" s="12" t="str">
        <f>_xlfn.XLOOKUP(C107,'[1]SM+'!$A:$A,'[1]SM+'!$B:$B)</f>
        <v>DELIRIO, NO ESPECIFICADO</v>
      </c>
      <c r="E107" s="5" t="s">
        <v>9</v>
      </c>
      <c r="F107" s="6">
        <v>20</v>
      </c>
      <c r="G107" s="6">
        <v>19</v>
      </c>
      <c r="H107" s="6">
        <v>19</v>
      </c>
      <c r="I107" s="6">
        <v>17</v>
      </c>
      <c r="J107" s="6">
        <v>2</v>
      </c>
      <c r="K107" s="6">
        <v>77</v>
      </c>
    </row>
    <row r="108" spans="2:11">
      <c r="B108" s="5" t="s">
        <v>25</v>
      </c>
      <c r="C108" s="5" t="s">
        <v>56</v>
      </c>
      <c r="D108" s="12" t="str">
        <f>_xlfn.XLOOKUP(C108,'[1]SM+'!$A:$A,'[1]SM+'!$B:$B)</f>
        <v>OTRAS EPILEPSIAS</v>
      </c>
      <c r="E108" s="5" t="s">
        <v>9</v>
      </c>
      <c r="F108" s="6">
        <v>17</v>
      </c>
      <c r="G108" s="6">
        <v>21</v>
      </c>
      <c r="H108" s="6">
        <v>16</v>
      </c>
      <c r="I108" s="6">
        <v>20</v>
      </c>
      <c r="J108" s="6">
        <v>2</v>
      </c>
      <c r="K108" s="6">
        <v>76</v>
      </c>
    </row>
    <row r="109" spans="2:11" ht="30">
      <c r="B109" s="5" t="s">
        <v>25</v>
      </c>
      <c r="C109" s="5" t="s">
        <v>23</v>
      </c>
      <c r="D109" s="12" t="str">
        <f>_xlfn.XLOOKUP(C109,'[1]SM+'!$A:$A,'[1]SM+'!$B:$B)</f>
        <v>TRASTORNO AFECTIVO BIPOLAR, NO ESPECIFICADO</v>
      </c>
      <c r="E109" s="5" t="s">
        <v>9</v>
      </c>
      <c r="F109" s="6">
        <v>20</v>
      </c>
      <c r="G109" s="6">
        <v>24</v>
      </c>
      <c r="H109" s="6">
        <v>18</v>
      </c>
      <c r="I109" s="6">
        <v>9</v>
      </c>
      <c r="J109" s="6">
        <v>3</v>
      </c>
      <c r="K109" s="6">
        <v>74</v>
      </c>
    </row>
    <row r="110" spans="2:11" ht="30">
      <c r="B110" s="5" t="s">
        <v>7</v>
      </c>
      <c r="C110" s="5" t="s">
        <v>14</v>
      </c>
      <c r="D110" s="12" t="str">
        <f>_xlfn.XLOOKUP(C110,'[1]SM+'!$A:$A,'[1]SM+'!$B:$B)</f>
        <v>TRASTORNO DE ANSIEDAD , NO ESPECIFICADO</v>
      </c>
      <c r="E110" s="5" t="s">
        <v>28</v>
      </c>
      <c r="F110" s="6">
        <v>10</v>
      </c>
      <c r="G110" s="6">
        <v>10</v>
      </c>
      <c r="H110" s="6">
        <v>5</v>
      </c>
      <c r="I110" s="6">
        <v>35</v>
      </c>
      <c r="J110" s="6">
        <v>13</v>
      </c>
      <c r="K110" s="6">
        <v>73</v>
      </c>
    </row>
    <row r="111" spans="2:11">
      <c r="B111" s="5" t="s">
        <v>7</v>
      </c>
      <c r="C111" s="5" t="s">
        <v>16</v>
      </c>
      <c r="D111" s="12" t="str">
        <f>_xlfn.XLOOKUP(C111,'[1]SM+'!$A:$A,'[1]SM+'!$B:$B)</f>
        <v>EPISODIO DEPRESIVO LEVE</v>
      </c>
      <c r="E111" s="5" t="s">
        <v>21</v>
      </c>
      <c r="F111" s="6">
        <v>37</v>
      </c>
      <c r="G111" s="6">
        <v>6</v>
      </c>
      <c r="H111" s="6">
        <v>3</v>
      </c>
      <c r="I111" s="6">
        <v>26</v>
      </c>
      <c r="J111" s="6">
        <v>0</v>
      </c>
      <c r="K111" s="6">
        <v>72</v>
      </c>
    </row>
    <row r="112" spans="2:11" ht="90">
      <c r="B112" s="5" t="s">
        <v>7</v>
      </c>
      <c r="C112" s="5" t="s">
        <v>57</v>
      </c>
      <c r="D112" s="12" t="str">
        <f>_xlfn.XLOOKUP(C112,'[1]SM+'!$A:$A,'[1]SM+'!$B:$B)</f>
        <v>EPILEPSIA Y SINDROMES EPILEPTICOS SINTOMATICOS RELACIONADOS CON LOCALIZACIONES (FOCALES) (PARCIALES) Y CON ATAQUES PARCIALES COMPLEJOS</v>
      </c>
      <c r="E112" s="5" t="s">
        <v>9</v>
      </c>
      <c r="F112" s="6">
        <v>11</v>
      </c>
      <c r="G112" s="6">
        <v>18</v>
      </c>
      <c r="H112" s="6">
        <v>26</v>
      </c>
      <c r="I112" s="6">
        <v>16</v>
      </c>
      <c r="J112" s="6">
        <v>0</v>
      </c>
      <c r="K112" s="6">
        <v>71</v>
      </c>
    </row>
    <row r="113" spans="2:11" ht="30">
      <c r="B113" s="5" t="s">
        <v>7</v>
      </c>
      <c r="C113" s="5" t="s">
        <v>58</v>
      </c>
      <c r="D113" s="12" t="str">
        <f>_xlfn.XLOOKUP(C113,'[1]SM+'!$A:$A,'[1]SM+'!$B:$B)</f>
        <v>SINDROME DE CEFALEA EN RACIMOS</v>
      </c>
      <c r="E113" s="5" t="s">
        <v>21</v>
      </c>
      <c r="F113" s="6">
        <v>28</v>
      </c>
      <c r="G113" s="6">
        <v>21</v>
      </c>
      <c r="H113" s="6">
        <v>11</v>
      </c>
      <c r="I113" s="6">
        <v>9</v>
      </c>
      <c r="J113" s="6">
        <v>1</v>
      </c>
      <c r="K113" s="6">
        <v>70</v>
      </c>
    </row>
    <row r="114" spans="2:11" ht="30">
      <c r="B114" s="5" t="s">
        <v>7</v>
      </c>
      <c r="C114" s="5" t="s">
        <v>58</v>
      </c>
      <c r="D114" s="12" t="str">
        <f>_xlfn.XLOOKUP(C114,'[1]SM+'!$A:$A,'[1]SM+'!$B:$B)</f>
        <v>SINDROME DE CEFALEA EN RACIMOS</v>
      </c>
      <c r="E114" s="5" t="s">
        <v>28</v>
      </c>
      <c r="F114" s="6">
        <v>26</v>
      </c>
      <c r="G114" s="6">
        <v>22</v>
      </c>
      <c r="H114" s="6">
        <v>19</v>
      </c>
      <c r="I114" s="6">
        <v>3</v>
      </c>
      <c r="J114" s="6">
        <v>0</v>
      </c>
      <c r="K114" s="6">
        <v>70</v>
      </c>
    </row>
    <row r="115" spans="2:11">
      <c r="B115" s="5" t="s">
        <v>25</v>
      </c>
      <c r="C115" s="5" t="s">
        <v>30</v>
      </c>
      <c r="D115" s="12" t="str">
        <f>_xlfn.XLOOKUP(C115,'[1]SM+'!$A:$A,'[1]SM+'!$B:$B)</f>
        <v>MIGRAÑA, NO ESPECIFICADA</v>
      </c>
      <c r="E115" s="5" t="s">
        <v>15</v>
      </c>
      <c r="F115" s="6">
        <v>3</v>
      </c>
      <c r="G115" s="6">
        <v>3</v>
      </c>
      <c r="H115" s="6">
        <v>12</v>
      </c>
      <c r="I115" s="6">
        <v>47</v>
      </c>
      <c r="J115" s="6">
        <v>5</v>
      </c>
      <c r="K115" s="6">
        <v>70</v>
      </c>
    </row>
    <row r="116" spans="2:11">
      <c r="B116" s="5" t="s">
        <v>7</v>
      </c>
      <c r="C116" s="5" t="s">
        <v>42</v>
      </c>
      <c r="D116" s="12" t="str">
        <f>_xlfn.XLOOKUP(C116,'[1]SM+'!$A:$A,'[1]SM+'!$B:$B)</f>
        <v>INSOMNIO NO ORGANICO</v>
      </c>
      <c r="E116" s="5" t="s">
        <v>21</v>
      </c>
      <c r="F116" s="6">
        <v>11</v>
      </c>
      <c r="G116" s="6">
        <v>19</v>
      </c>
      <c r="H116" s="6">
        <v>15</v>
      </c>
      <c r="I116" s="6">
        <v>20</v>
      </c>
      <c r="J116" s="6">
        <v>3</v>
      </c>
      <c r="K116" s="6">
        <v>68</v>
      </c>
    </row>
    <row r="117" spans="2:11" ht="45">
      <c r="B117" s="5" t="s">
        <v>25</v>
      </c>
      <c r="C117" s="5" t="s">
        <v>59</v>
      </c>
      <c r="D117" s="12" t="str">
        <f>_xlfn.XLOOKUP(C117,'[1]SM+'!$A:$A,'[1]SM+'!$B:$B)</f>
        <v>TRASTORNO DE LA INGESTION DE ALIMENTOS, NO ESPECIFICADO</v>
      </c>
      <c r="E117" s="5" t="s">
        <v>9</v>
      </c>
      <c r="F117" s="6">
        <v>4</v>
      </c>
      <c r="G117" s="6">
        <v>8</v>
      </c>
      <c r="H117" s="6">
        <v>17</v>
      </c>
      <c r="I117" s="6">
        <v>37</v>
      </c>
      <c r="J117" s="6">
        <v>2</v>
      </c>
      <c r="K117" s="6">
        <v>68</v>
      </c>
    </row>
    <row r="118" spans="2:11" ht="45">
      <c r="B118" s="5" t="s">
        <v>7</v>
      </c>
      <c r="C118" s="5" t="s">
        <v>60</v>
      </c>
      <c r="D118" s="12" t="str">
        <f>_xlfn.XLOOKUP(C118,'[1]SM+'!$A:$A,'[1]SM+'!$B:$B)</f>
        <v>TRASTORNO DE LABILIDAD EMOCIONAL [ASTENICO], ORGANICO</v>
      </c>
      <c r="E118" s="5" t="s">
        <v>21</v>
      </c>
      <c r="F118" s="6">
        <v>0</v>
      </c>
      <c r="G118" s="6">
        <v>2</v>
      </c>
      <c r="H118" s="6">
        <v>0</v>
      </c>
      <c r="I118" s="6">
        <v>65</v>
      </c>
      <c r="J118" s="6">
        <v>0</v>
      </c>
      <c r="K118" s="6">
        <v>67</v>
      </c>
    </row>
    <row r="119" spans="2:11" ht="45">
      <c r="B119" s="5" t="s">
        <v>7</v>
      </c>
      <c r="C119" s="5" t="s">
        <v>61</v>
      </c>
      <c r="D119" s="12" t="str">
        <f>_xlfn.XLOOKUP(C119,'[1]SM+'!$A:$A,'[1]SM+'!$B:$B)</f>
        <v>TRASTORNO DEPRESIVO RECURRENTE, EPISODIO MODERADO PRESENTE</v>
      </c>
      <c r="E119" s="5" t="s">
        <v>15</v>
      </c>
      <c r="F119" s="6">
        <v>24</v>
      </c>
      <c r="G119" s="6">
        <v>16</v>
      </c>
      <c r="H119" s="6">
        <v>11</v>
      </c>
      <c r="I119" s="6">
        <v>14</v>
      </c>
      <c r="J119" s="6">
        <v>2</v>
      </c>
      <c r="K119" s="6">
        <v>67</v>
      </c>
    </row>
    <row r="120" spans="2:11" ht="30">
      <c r="B120" s="5" t="s">
        <v>7</v>
      </c>
      <c r="C120" s="5" t="s">
        <v>62</v>
      </c>
      <c r="D120" s="12" t="str">
        <f>_xlfn.XLOOKUP(C120,'[1]SM+'!$A:$A,'[1]SM+'!$B:$B)</f>
        <v>CEFALEA POSTRAUMATICA CRONICA</v>
      </c>
      <c r="E120" s="5" t="s">
        <v>9</v>
      </c>
      <c r="F120" s="6">
        <v>16</v>
      </c>
      <c r="G120" s="6">
        <v>23</v>
      </c>
      <c r="H120" s="6">
        <v>19</v>
      </c>
      <c r="I120" s="6">
        <v>8</v>
      </c>
      <c r="J120" s="6">
        <v>1</v>
      </c>
      <c r="K120" s="6">
        <v>67</v>
      </c>
    </row>
    <row r="121" spans="2:11" ht="30">
      <c r="B121" s="5" t="s">
        <v>7</v>
      </c>
      <c r="C121" s="5" t="s">
        <v>63</v>
      </c>
      <c r="D121" s="12" t="str">
        <f>_xlfn.XLOOKUP(C121,'[1]SM+'!$A:$A,'[1]SM+'!$B:$B)</f>
        <v>OTROS SINDROMES LACUNARES (I60-I67†)</v>
      </c>
      <c r="E121" s="5" t="s">
        <v>9</v>
      </c>
      <c r="F121" s="6">
        <v>15</v>
      </c>
      <c r="G121" s="6">
        <v>17</v>
      </c>
      <c r="H121" s="6">
        <v>23</v>
      </c>
      <c r="I121" s="6">
        <v>9</v>
      </c>
      <c r="J121" s="6">
        <v>2</v>
      </c>
      <c r="K121" s="6">
        <v>66</v>
      </c>
    </row>
    <row r="122" spans="2:11" ht="30">
      <c r="B122" s="5" t="s">
        <v>7</v>
      </c>
      <c r="C122" s="5" t="s">
        <v>20</v>
      </c>
      <c r="D122" s="12" t="str">
        <f>_xlfn.XLOOKUP(C122,'[1]SM+'!$A:$A,'[1]SM+'!$B:$B)</f>
        <v>EPILEPSIA, TIPO NO ESPECIFICADO</v>
      </c>
      <c r="E122" s="5" t="s">
        <v>64</v>
      </c>
      <c r="F122" s="6">
        <v>14</v>
      </c>
      <c r="G122" s="6">
        <v>12</v>
      </c>
      <c r="H122" s="6">
        <v>14</v>
      </c>
      <c r="I122" s="6">
        <v>20</v>
      </c>
      <c r="J122" s="6">
        <v>4</v>
      </c>
      <c r="K122" s="6">
        <v>64</v>
      </c>
    </row>
    <row r="123" spans="2:11" ht="45">
      <c r="B123" s="5" t="s">
        <v>7</v>
      </c>
      <c r="C123" s="5" t="s">
        <v>26</v>
      </c>
      <c r="D123" s="12" t="str">
        <f>_xlfn.XLOOKUP(C123,'[1]SM+'!$A:$A,'[1]SM+'!$B:$B)</f>
        <v>DEMENCIA EN LA ENFERMEDAD DE ALZHEIMER, NO ESPECIFICADA (G30.9†)</v>
      </c>
      <c r="E123" s="5" t="s">
        <v>15</v>
      </c>
      <c r="F123" s="6">
        <v>14</v>
      </c>
      <c r="G123" s="6">
        <v>16</v>
      </c>
      <c r="H123" s="6">
        <v>19</v>
      </c>
      <c r="I123" s="6">
        <v>11</v>
      </c>
      <c r="J123" s="6">
        <v>2</v>
      </c>
      <c r="K123" s="6">
        <v>62</v>
      </c>
    </row>
    <row r="124" spans="2:11">
      <c r="B124" s="5" t="s">
        <v>7</v>
      </c>
      <c r="C124" s="5" t="s">
        <v>24</v>
      </c>
      <c r="D124" s="12" t="str">
        <f>_xlfn.XLOOKUP(C124,'[1]SM+'!$A:$A,'[1]SM+'!$B:$B)</f>
        <v>CEFALEA DEBIDA A TENSION</v>
      </c>
      <c r="E124" s="5" t="s">
        <v>28</v>
      </c>
      <c r="F124" s="6">
        <v>6</v>
      </c>
      <c r="G124" s="6">
        <v>6</v>
      </c>
      <c r="H124" s="6">
        <v>5</v>
      </c>
      <c r="I124" s="6">
        <v>40</v>
      </c>
      <c r="J124" s="6">
        <v>5</v>
      </c>
      <c r="K124" s="6">
        <v>62</v>
      </c>
    </row>
    <row r="125" spans="2:11">
      <c r="B125" s="5" t="s">
        <v>25</v>
      </c>
      <c r="C125" s="5" t="s">
        <v>10</v>
      </c>
      <c r="D125" s="12" t="str">
        <f>_xlfn.XLOOKUP(C125,'[1]SM+'!$A:$A,'[1]SM+'!$B:$B)</f>
        <v>TRASTORNOS DE ADAPTACION</v>
      </c>
      <c r="E125" s="5" t="s">
        <v>15</v>
      </c>
      <c r="F125" s="6">
        <v>11</v>
      </c>
      <c r="G125" s="6">
        <v>13</v>
      </c>
      <c r="H125" s="6">
        <v>14</v>
      </c>
      <c r="I125" s="6">
        <v>23</v>
      </c>
      <c r="J125" s="6">
        <v>1</v>
      </c>
      <c r="K125" s="6">
        <v>62</v>
      </c>
    </row>
    <row r="126" spans="2:11" ht="30">
      <c r="B126" s="5" t="s">
        <v>25</v>
      </c>
      <c r="C126" s="5" t="s">
        <v>14</v>
      </c>
      <c r="D126" s="12" t="str">
        <f>_xlfn.XLOOKUP(C126,'[1]SM+'!$A:$A,'[1]SM+'!$B:$B)</f>
        <v>TRASTORNO DE ANSIEDAD , NO ESPECIFICADO</v>
      </c>
      <c r="E126" s="5" t="s">
        <v>15</v>
      </c>
      <c r="F126" s="6">
        <v>15</v>
      </c>
      <c r="G126" s="6">
        <v>6</v>
      </c>
      <c r="H126" s="6">
        <v>19</v>
      </c>
      <c r="I126" s="6">
        <v>19</v>
      </c>
      <c r="J126" s="6">
        <v>2</v>
      </c>
      <c r="K126" s="6">
        <v>61</v>
      </c>
    </row>
    <row r="127" spans="2:11">
      <c r="B127" s="5" t="s">
        <v>7</v>
      </c>
      <c r="C127" s="5" t="s">
        <v>30</v>
      </c>
      <c r="D127" s="12" t="str">
        <f>_xlfn.XLOOKUP(C127,'[1]SM+'!$A:$A,'[1]SM+'!$B:$B)</f>
        <v>MIGRAÑA, NO ESPECIFICADA</v>
      </c>
      <c r="E127" s="5" t="s">
        <v>64</v>
      </c>
      <c r="F127" s="6">
        <v>6</v>
      </c>
      <c r="G127" s="6">
        <v>22</v>
      </c>
      <c r="H127" s="6">
        <v>15</v>
      </c>
      <c r="I127" s="6">
        <v>14</v>
      </c>
      <c r="J127" s="6">
        <v>3</v>
      </c>
      <c r="K127" s="6">
        <v>60</v>
      </c>
    </row>
    <row r="128" spans="2:11" ht="30">
      <c r="B128" s="5" t="s">
        <v>7</v>
      </c>
      <c r="C128" s="5" t="s">
        <v>33</v>
      </c>
      <c r="D128" s="12" t="str">
        <f>_xlfn.XLOOKUP(C128,'[1]SM+'!$A:$A,'[1]SM+'!$B:$B)</f>
        <v>EPISODIO DEPRESIVO, NO ESPECIFICADO</v>
      </c>
      <c r="E128" s="5" t="s">
        <v>15</v>
      </c>
      <c r="F128" s="6">
        <v>6</v>
      </c>
      <c r="G128" s="6">
        <v>21</v>
      </c>
      <c r="H128" s="6">
        <v>11</v>
      </c>
      <c r="I128" s="6">
        <v>18</v>
      </c>
      <c r="J128" s="6">
        <v>3</v>
      </c>
      <c r="K128" s="6">
        <v>59</v>
      </c>
    </row>
    <row r="129" spans="2:11" ht="45">
      <c r="B129" s="5" t="s">
        <v>7</v>
      </c>
      <c r="C129" s="5" t="s">
        <v>65</v>
      </c>
      <c r="D129" s="12" t="str">
        <f>_xlfn.XLOOKUP(C129,'[1]SM+'!$A:$A,'[1]SM+'!$B:$B)</f>
        <v>PROBLEMAS RELACIONADOS CON LA FALTA DE EJERCICIO FISICO</v>
      </c>
      <c r="E129" s="5" t="s">
        <v>21</v>
      </c>
      <c r="F129" s="6">
        <v>0</v>
      </c>
      <c r="G129" s="6">
        <v>0</v>
      </c>
      <c r="H129" s="6">
        <v>0</v>
      </c>
      <c r="I129" s="6">
        <v>58</v>
      </c>
      <c r="J129" s="6">
        <v>0</v>
      </c>
      <c r="K129" s="6">
        <v>58</v>
      </c>
    </row>
    <row r="130" spans="2:11">
      <c r="B130" s="5" t="s">
        <v>7</v>
      </c>
      <c r="C130" s="5" t="s">
        <v>66</v>
      </c>
      <c r="D130" s="12" t="str">
        <f>_xlfn.XLOOKUP(C130,'[1]SM+'!$A:$A,'[1]SM+'!$B:$B)</f>
        <v>NEGLIGENCIA O ABANDONO</v>
      </c>
      <c r="E130" s="5" t="s">
        <v>15</v>
      </c>
      <c r="F130" s="6">
        <v>1</v>
      </c>
      <c r="G130" s="6">
        <v>6</v>
      </c>
      <c r="H130" s="6">
        <v>44</v>
      </c>
      <c r="I130" s="6">
        <v>6</v>
      </c>
      <c r="J130" s="6">
        <v>0</v>
      </c>
      <c r="K130" s="6">
        <v>57</v>
      </c>
    </row>
    <row r="131" spans="2:11" ht="30">
      <c r="B131" s="5" t="s">
        <v>7</v>
      </c>
      <c r="C131" s="5" t="s">
        <v>33</v>
      </c>
      <c r="D131" s="12" t="str">
        <f>_xlfn.XLOOKUP(C131,'[1]SM+'!$A:$A,'[1]SM+'!$B:$B)</f>
        <v>EPISODIO DEPRESIVO, NO ESPECIFICADO</v>
      </c>
      <c r="E131" s="5" t="s">
        <v>21</v>
      </c>
      <c r="F131" s="6">
        <v>13</v>
      </c>
      <c r="G131" s="6">
        <v>8</v>
      </c>
      <c r="H131" s="6">
        <v>7</v>
      </c>
      <c r="I131" s="6">
        <v>24</v>
      </c>
      <c r="J131" s="6">
        <v>3</v>
      </c>
      <c r="K131" s="6">
        <v>55</v>
      </c>
    </row>
    <row r="132" spans="2:11" ht="30">
      <c r="B132" s="5" t="s">
        <v>7</v>
      </c>
      <c r="C132" s="5" t="s">
        <v>67</v>
      </c>
      <c r="D132" s="12" t="str">
        <f>_xlfn.XLOOKUP(C132,'[1]SM+'!$A:$A,'[1]SM+'!$B:$B)</f>
        <v>OTROS TRASTORNOS DE ANSIEDAD MIXTOS</v>
      </c>
      <c r="E132" s="5" t="s">
        <v>9</v>
      </c>
      <c r="F132" s="6">
        <v>15</v>
      </c>
      <c r="G132" s="6">
        <v>24</v>
      </c>
      <c r="H132" s="6">
        <v>4</v>
      </c>
      <c r="I132" s="6">
        <v>11</v>
      </c>
      <c r="J132" s="6">
        <v>1</v>
      </c>
      <c r="K132" s="6">
        <v>55</v>
      </c>
    </row>
    <row r="133" spans="2:11" ht="30">
      <c r="B133" s="5" t="s">
        <v>7</v>
      </c>
      <c r="C133" s="5" t="s">
        <v>68</v>
      </c>
      <c r="D133" s="12" t="str">
        <f>_xlfn.XLOOKUP(C133,'[1]SM+'!$A:$A,'[1]SM+'!$B:$B)</f>
        <v>OTROS TRASTORNOS DEL SUEÑO</v>
      </c>
      <c r="E133" s="5" t="s">
        <v>15</v>
      </c>
      <c r="F133" s="6">
        <v>12</v>
      </c>
      <c r="G133" s="6">
        <v>13</v>
      </c>
      <c r="H133" s="6">
        <v>11</v>
      </c>
      <c r="I133" s="6">
        <v>15</v>
      </c>
      <c r="J133" s="6">
        <v>4</v>
      </c>
      <c r="K133" s="6">
        <v>55</v>
      </c>
    </row>
    <row r="134" spans="2:11" ht="30">
      <c r="B134" s="5" t="s">
        <v>7</v>
      </c>
      <c r="C134" s="5" t="s">
        <v>69</v>
      </c>
      <c r="D134" s="12" t="str">
        <f>_xlfn.XLOOKUP(C134,'[1]SM+'!$A:$A,'[1]SM+'!$B:$B)</f>
        <v>PROBLEMAS RELACIONADOS CON BAJOS INGRESOS</v>
      </c>
      <c r="E134" s="5" t="s">
        <v>9</v>
      </c>
      <c r="F134" s="6">
        <v>24</v>
      </c>
      <c r="G134" s="6">
        <v>18</v>
      </c>
      <c r="H134" s="6">
        <v>13</v>
      </c>
      <c r="I134" s="6">
        <v>0</v>
      </c>
      <c r="J134" s="6">
        <v>0</v>
      </c>
      <c r="K134" s="6">
        <v>55</v>
      </c>
    </row>
    <row r="135" spans="2:11" ht="45">
      <c r="B135" s="5" t="s">
        <v>7</v>
      </c>
      <c r="C135" s="5" t="s">
        <v>70</v>
      </c>
      <c r="D135" s="12" t="str">
        <f>_xlfn.XLOOKUP(C135,'[1]SM+'!$A:$A,'[1]SM+'!$B:$B)</f>
        <v>ISQUEMIA CEREBRAL TRANSITORIA, SIN OTRA ESPECIFICACION</v>
      </c>
      <c r="E135" s="5" t="s">
        <v>9</v>
      </c>
      <c r="F135" s="6">
        <v>14</v>
      </c>
      <c r="G135" s="6">
        <v>12</v>
      </c>
      <c r="H135" s="6">
        <v>14</v>
      </c>
      <c r="I135" s="6">
        <v>14</v>
      </c>
      <c r="J135" s="6">
        <v>0</v>
      </c>
      <c r="K135" s="6">
        <v>54</v>
      </c>
    </row>
    <row r="136" spans="2:11">
      <c r="B136" s="5" t="s">
        <v>7</v>
      </c>
      <c r="C136" s="5" t="s">
        <v>71</v>
      </c>
      <c r="D136" s="12" t="str">
        <f>_xlfn.XLOOKUP(C136,'[1]SM+'!$A:$A,'[1]SM+'!$B:$B)</f>
        <v>OTRAS MIGRAÑAS</v>
      </c>
      <c r="E136" s="5" t="s">
        <v>21</v>
      </c>
      <c r="F136" s="6">
        <v>4</v>
      </c>
      <c r="G136" s="6">
        <v>9</v>
      </c>
      <c r="H136" s="6">
        <v>11</v>
      </c>
      <c r="I136" s="6">
        <v>28</v>
      </c>
      <c r="J136" s="6">
        <v>1</v>
      </c>
      <c r="K136" s="6">
        <v>53</v>
      </c>
    </row>
    <row r="137" spans="2:11" ht="30">
      <c r="B137" s="5" t="s">
        <v>7</v>
      </c>
      <c r="C137" s="5" t="s">
        <v>17</v>
      </c>
      <c r="D137" s="12" t="str">
        <f>_xlfn.XLOOKUP(C137,'[1]SM+'!$A:$A,'[1]SM+'!$B:$B)</f>
        <v>EPISODIO DEPRESIVO MODERADO</v>
      </c>
      <c r="E137" s="5" t="s">
        <v>21</v>
      </c>
      <c r="F137" s="6">
        <v>26</v>
      </c>
      <c r="G137" s="6">
        <v>7</v>
      </c>
      <c r="H137" s="6">
        <v>4</v>
      </c>
      <c r="I137" s="6">
        <v>14</v>
      </c>
      <c r="J137" s="6">
        <v>1</v>
      </c>
      <c r="K137" s="6">
        <v>52</v>
      </c>
    </row>
    <row r="138" spans="2:11" ht="45">
      <c r="B138" s="5" t="s">
        <v>7</v>
      </c>
      <c r="C138" s="5" t="s">
        <v>29</v>
      </c>
      <c r="D138" s="12" t="str">
        <f>_xlfn.XLOOKUP(C138,'[1]SM+'!$A:$A,'[1]SM+'!$B:$B)</f>
        <v>TRASTORNOS DEL INICIO Y DEL MANTENIMIENTO DEL SUEÑO [INSOMNIOS]</v>
      </c>
      <c r="E138" s="5" t="s">
        <v>64</v>
      </c>
      <c r="F138" s="6">
        <v>5</v>
      </c>
      <c r="G138" s="6">
        <v>14</v>
      </c>
      <c r="H138" s="6">
        <v>11</v>
      </c>
      <c r="I138" s="6">
        <v>18</v>
      </c>
      <c r="J138" s="6">
        <v>4</v>
      </c>
      <c r="K138" s="6">
        <v>52</v>
      </c>
    </row>
    <row r="139" spans="2:11">
      <c r="B139" s="5" t="s">
        <v>25</v>
      </c>
      <c r="C139" s="5" t="s">
        <v>24</v>
      </c>
      <c r="D139" s="12" t="str">
        <f>_xlfn.XLOOKUP(C139,'[1]SM+'!$A:$A,'[1]SM+'!$B:$B)</f>
        <v>CEFALEA DEBIDA A TENSION</v>
      </c>
      <c r="E139" s="5" t="s">
        <v>28</v>
      </c>
      <c r="F139" s="6">
        <v>6</v>
      </c>
      <c r="G139" s="6">
        <v>9</v>
      </c>
      <c r="H139" s="6">
        <v>13</v>
      </c>
      <c r="I139" s="6">
        <v>22</v>
      </c>
      <c r="J139" s="6">
        <v>2</v>
      </c>
      <c r="K139" s="6">
        <v>52</v>
      </c>
    </row>
    <row r="140" spans="2:11" ht="60">
      <c r="B140" s="5" t="s">
        <v>7</v>
      </c>
      <c r="C140" s="5" t="s">
        <v>72</v>
      </c>
      <c r="D140" s="12" t="str">
        <f>_xlfn.XLOOKUP(C140,'[1]SM+'!$A:$A,'[1]SM+'!$B:$B)</f>
        <v>RETRASO MENTAL MODERADO: DETERIORO DEL COMPORTAMIENTO DE GRADO NO ESPECIFICADO</v>
      </c>
      <c r="E140" s="5" t="s">
        <v>9</v>
      </c>
      <c r="F140" s="6">
        <v>17</v>
      </c>
      <c r="G140" s="6">
        <v>18</v>
      </c>
      <c r="H140" s="6">
        <v>6</v>
      </c>
      <c r="I140" s="6">
        <v>9</v>
      </c>
      <c r="J140" s="6">
        <v>1</v>
      </c>
      <c r="K140" s="6">
        <v>51</v>
      </c>
    </row>
    <row r="141" spans="2:11">
      <c r="B141" s="5" t="s">
        <v>7</v>
      </c>
      <c r="C141" s="5" t="s">
        <v>73</v>
      </c>
      <c r="D141" s="12" t="str">
        <f>_xlfn.XLOOKUP(C141,'[1]SM+'!$A:$A,'[1]SM+'!$B:$B)</f>
        <v>CEFALEA VASCULAR, NCOP</v>
      </c>
      <c r="E141" s="5" t="s">
        <v>9</v>
      </c>
      <c r="F141" s="6">
        <v>4</v>
      </c>
      <c r="G141" s="6">
        <v>20</v>
      </c>
      <c r="H141" s="6">
        <v>8</v>
      </c>
      <c r="I141" s="6">
        <v>18</v>
      </c>
      <c r="J141" s="6">
        <v>1</v>
      </c>
      <c r="K141" s="6">
        <v>51</v>
      </c>
    </row>
    <row r="142" spans="2:11" ht="30">
      <c r="B142" s="5" t="s">
        <v>25</v>
      </c>
      <c r="C142" s="5" t="s">
        <v>13</v>
      </c>
      <c r="D142" s="12" t="str">
        <f>_xlfn.XLOOKUP(C142,'[1]SM+'!$A:$A,'[1]SM+'!$B:$B)</f>
        <v>OTROS SINDROMES DE CEFALEA ESPECIFICADOS</v>
      </c>
      <c r="E142" s="5" t="s">
        <v>28</v>
      </c>
      <c r="F142" s="6">
        <v>1</v>
      </c>
      <c r="G142" s="6">
        <v>5</v>
      </c>
      <c r="H142" s="6">
        <v>2</v>
      </c>
      <c r="I142" s="6">
        <v>41</v>
      </c>
      <c r="J142" s="6">
        <v>2</v>
      </c>
      <c r="K142" s="6">
        <v>51</v>
      </c>
    </row>
    <row r="143" spans="2:11" ht="30">
      <c r="B143" s="5" t="s">
        <v>7</v>
      </c>
      <c r="C143" s="5" t="s">
        <v>18</v>
      </c>
      <c r="D143" s="12" t="str">
        <f>_xlfn.XLOOKUP(C143,'[1]SM+'!$A:$A,'[1]SM+'!$B:$B)</f>
        <v>TRASTORNO COGNOSCITIVO LEVE</v>
      </c>
      <c r="E143" s="5" t="s">
        <v>21</v>
      </c>
      <c r="F143" s="6">
        <v>1</v>
      </c>
      <c r="G143" s="6">
        <v>4</v>
      </c>
      <c r="H143" s="6">
        <v>5</v>
      </c>
      <c r="I143" s="6">
        <v>36</v>
      </c>
      <c r="J143" s="6">
        <v>4</v>
      </c>
      <c r="K143" s="6">
        <v>50</v>
      </c>
    </row>
    <row r="144" spans="2:11" ht="30">
      <c r="B144" s="5" t="s">
        <v>7</v>
      </c>
      <c r="C144" s="5" t="s">
        <v>74</v>
      </c>
      <c r="D144" s="12" t="str">
        <f>_xlfn.XLOOKUP(C144,'[1]SM+'!$A:$A,'[1]SM+'!$B:$B)</f>
        <v>MIGRAÑA CON AURA [MIGRAÑA CLASICA]</v>
      </c>
      <c r="E144" s="5" t="s">
        <v>21</v>
      </c>
      <c r="F144" s="6">
        <v>9</v>
      </c>
      <c r="G144" s="6">
        <v>9</v>
      </c>
      <c r="H144" s="6">
        <v>8</v>
      </c>
      <c r="I144" s="6">
        <v>20</v>
      </c>
      <c r="J144" s="6">
        <v>4</v>
      </c>
      <c r="K144" s="6">
        <v>50</v>
      </c>
    </row>
    <row r="145" spans="2:11">
      <c r="B145" s="5" t="s">
        <v>7</v>
      </c>
      <c r="C145" s="5" t="s">
        <v>16</v>
      </c>
      <c r="D145" s="12" t="str">
        <f>_xlfn.XLOOKUP(C145,'[1]SM+'!$A:$A,'[1]SM+'!$B:$B)</f>
        <v>EPISODIO DEPRESIVO LEVE</v>
      </c>
      <c r="E145" s="5" t="s">
        <v>28</v>
      </c>
      <c r="F145" s="6">
        <v>1</v>
      </c>
      <c r="G145" s="6">
        <v>2</v>
      </c>
      <c r="H145" s="6">
        <v>3</v>
      </c>
      <c r="I145" s="6">
        <v>37</v>
      </c>
      <c r="J145" s="6">
        <v>6</v>
      </c>
      <c r="K145" s="6">
        <v>49</v>
      </c>
    </row>
    <row r="146" spans="2:11" ht="30">
      <c r="B146" s="5" t="s">
        <v>7</v>
      </c>
      <c r="C146" s="5" t="s">
        <v>74</v>
      </c>
      <c r="D146" s="12" t="str">
        <f>_xlfn.XLOOKUP(C146,'[1]SM+'!$A:$A,'[1]SM+'!$B:$B)</f>
        <v>MIGRAÑA CON AURA [MIGRAÑA CLASICA]</v>
      </c>
      <c r="E146" s="5" t="s">
        <v>15</v>
      </c>
      <c r="F146" s="6">
        <v>14</v>
      </c>
      <c r="G146" s="6">
        <v>10</v>
      </c>
      <c r="H146" s="6">
        <v>8</v>
      </c>
      <c r="I146" s="6">
        <v>17</v>
      </c>
      <c r="J146" s="6">
        <v>0</v>
      </c>
      <c r="K146" s="6">
        <v>49</v>
      </c>
    </row>
    <row r="147" spans="2:11" ht="30">
      <c r="B147" s="5" t="s">
        <v>7</v>
      </c>
      <c r="C147" s="5" t="s">
        <v>54</v>
      </c>
      <c r="D147" s="12" t="str">
        <f>_xlfn.XLOOKUP(C147,'[1]SM+'!$A:$A,'[1]SM+'!$B:$B)</f>
        <v>DEMENCIA VASCULAR, NO ESPECIFICADA</v>
      </c>
      <c r="E147" s="5" t="s">
        <v>15</v>
      </c>
      <c r="F147" s="6">
        <v>11</v>
      </c>
      <c r="G147" s="6">
        <v>17</v>
      </c>
      <c r="H147" s="6">
        <v>7</v>
      </c>
      <c r="I147" s="6">
        <v>10</v>
      </c>
      <c r="J147" s="6">
        <v>3</v>
      </c>
      <c r="K147" s="6">
        <v>48</v>
      </c>
    </row>
    <row r="148" spans="2:11" ht="30">
      <c r="B148" s="5" t="s">
        <v>7</v>
      </c>
      <c r="C148" s="5" t="s">
        <v>23</v>
      </c>
      <c r="D148" s="12" t="str">
        <f>_xlfn.XLOOKUP(C148,'[1]SM+'!$A:$A,'[1]SM+'!$B:$B)</f>
        <v>TRASTORNO AFECTIVO BIPOLAR, NO ESPECIFICADO</v>
      </c>
      <c r="E148" s="5" t="s">
        <v>21</v>
      </c>
      <c r="F148" s="6">
        <v>10</v>
      </c>
      <c r="G148" s="6">
        <v>11</v>
      </c>
      <c r="H148" s="6">
        <v>9</v>
      </c>
      <c r="I148" s="6">
        <v>17</v>
      </c>
      <c r="J148" s="6">
        <v>1</v>
      </c>
      <c r="K148" s="6">
        <v>48</v>
      </c>
    </row>
    <row r="149" spans="2:11">
      <c r="B149" s="5" t="s">
        <v>7</v>
      </c>
      <c r="C149" s="5" t="s">
        <v>8</v>
      </c>
      <c r="D149" s="12" t="str">
        <f>_xlfn.XLOOKUP(C149,'[1]SM+'!$A:$A,'[1]SM+'!$B:$B)</f>
        <v>APNEA DEL SUEÑO</v>
      </c>
      <c r="E149" s="5" t="s">
        <v>64</v>
      </c>
      <c r="F149" s="6">
        <v>19</v>
      </c>
      <c r="G149" s="6">
        <v>16</v>
      </c>
      <c r="H149" s="6">
        <v>7</v>
      </c>
      <c r="I149" s="6">
        <v>6</v>
      </c>
      <c r="J149" s="6">
        <v>0</v>
      </c>
      <c r="K149" s="6">
        <v>48</v>
      </c>
    </row>
    <row r="150" spans="2:11" ht="30">
      <c r="B150" s="5" t="s">
        <v>25</v>
      </c>
      <c r="C150" s="5" t="s">
        <v>17</v>
      </c>
      <c r="D150" s="12" t="str">
        <f>_xlfn.XLOOKUP(C150,'[1]SM+'!$A:$A,'[1]SM+'!$B:$B)</f>
        <v>EPISODIO DEPRESIVO MODERADO</v>
      </c>
      <c r="E150" s="5" t="s">
        <v>9</v>
      </c>
      <c r="F150" s="6">
        <v>12</v>
      </c>
      <c r="G150" s="6">
        <v>12</v>
      </c>
      <c r="H150" s="6">
        <v>12</v>
      </c>
      <c r="I150" s="6">
        <v>10</v>
      </c>
      <c r="J150" s="6">
        <v>0</v>
      </c>
      <c r="K150" s="6">
        <v>46</v>
      </c>
    </row>
    <row r="151" spans="2:11" ht="45">
      <c r="B151" s="5" t="s">
        <v>7</v>
      </c>
      <c r="C151" s="5" t="s">
        <v>75</v>
      </c>
      <c r="D151" s="12" t="str">
        <f>_xlfn.XLOOKUP(C151,'[1]SM+'!$A:$A,'[1]SM+'!$B:$B)</f>
        <v>TRASTORNO AFECTIVO BIPOLAR, EPISODIO DEPRESIVO PRESENTE LEVE O MODERADO</v>
      </c>
      <c r="E151" s="5" t="s">
        <v>9</v>
      </c>
      <c r="F151" s="6">
        <v>9</v>
      </c>
      <c r="G151" s="6">
        <v>13</v>
      </c>
      <c r="H151" s="6">
        <v>10</v>
      </c>
      <c r="I151" s="6">
        <v>9</v>
      </c>
      <c r="J151" s="6">
        <v>4</v>
      </c>
      <c r="K151" s="6">
        <v>45</v>
      </c>
    </row>
    <row r="152" spans="2:11">
      <c r="B152" s="5" t="s">
        <v>7</v>
      </c>
      <c r="C152" s="5" t="s">
        <v>51</v>
      </c>
      <c r="D152" s="12" t="str">
        <f>_xlfn.XLOOKUP(C152,'[1]SM+'!$A:$A,'[1]SM+'!$B:$B)</f>
        <v>OTROS EPISODIOS DEPRESIVOS</v>
      </c>
      <c r="E152" s="5" t="s">
        <v>15</v>
      </c>
      <c r="F152" s="6">
        <v>13</v>
      </c>
      <c r="G152" s="6">
        <v>9</v>
      </c>
      <c r="H152" s="6">
        <v>14</v>
      </c>
      <c r="I152" s="6">
        <v>9</v>
      </c>
      <c r="J152" s="6">
        <v>0</v>
      </c>
      <c r="K152" s="6">
        <v>45</v>
      </c>
    </row>
    <row r="153" spans="2:11" ht="30">
      <c r="B153" s="5" t="s">
        <v>25</v>
      </c>
      <c r="C153" s="5" t="s">
        <v>14</v>
      </c>
      <c r="D153" s="12" t="str">
        <f>_xlfn.XLOOKUP(C153,'[1]SM+'!$A:$A,'[1]SM+'!$B:$B)</f>
        <v>TRASTORNO DE ANSIEDAD , NO ESPECIFICADO</v>
      </c>
      <c r="E153" s="5" t="s">
        <v>9</v>
      </c>
      <c r="F153" s="6">
        <v>12</v>
      </c>
      <c r="G153" s="6">
        <v>8</v>
      </c>
      <c r="H153" s="6">
        <v>8</v>
      </c>
      <c r="I153" s="6">
        <v>14</v>
      </c>
      <c r="J153" s="6">
        <v>3</v>
      </c>
      <c r="K153" s="6">
        <v>45</v>
      </c>
    </row>
    <row r="154" spans="2:11" ht="30">
      <c r="B154" s="5" t="s">
        <v>7</v>
      </c>
      <c r="C154" s="5" t="s">
        <v>43</v>
      </c>
      <c r="D154" s="12" t="str">
        <f>_xlfn.XLOOKUP(C154,'[1]SM+'!$A:$A,'[1]SM+'!$B:$B)</f>
        <v>MIGRAÑA SIN AURA [MIGRAÑA COMUN]</v>
      </c>
      <c r="E154" s="5" t="s">
        <v>15</v>
      </c>
      <c r="F154" s="6">
        <v>12</v>
      </c>
      <c r="G154" s="6">
        <v>8</v>
      </c>
      <c r="H154" s="6">
        <v>8</v>
      </c>
      <c r="I154" s="6">
        <v>15</v>
      </c>
      <c r="J154" s="6">
        <v>1</v>
      </c>
      <c r="K154" s="6">
        <v>44</v>
      </c>
    </row>
    <row r="155" spans="2:11">
      <c r="B155" s="5" t="s">
        <v>7</v>
      </c>
      <c r="C155" s="5" t="s">
        <v>30</v>
      </c>
      <c r="D155" s="12" t="str">
        <f>_xlfn.XLOOKUP(C155,'[1]SM+'!$A:$A,'[1]SM+'!$B:$B)</f>
        <v>MIGRAÑA, NO ESPECIFICADA</v>
      </c>
      <c r="E155" s="5" t="s">
        <v>28</v>
      </c>
      <c r="F155" s="6">
        <v>4</v>
      </c>
      <c r="G155" s="6">
        <v>12</v>
      </c>
      <c r="H155" s="6">
        <v>12</v>
      </c>
      <c r="I155" s="6">
        <v>16</v>
      </c>
      <c r="J155" s="6">
        <v>0</v>
      </c>
      <c r="K155" s="6">
        <v>44</v>
      </c>
    </row>
    <row r="156" spans="2:11">
      <c r="B156" s="5" t="s">
        <v>7</v>
      </c>
      <c r="C156" s="5" t="s">
        <v>73</v>
      </c>
      <c r="D156" s="12" t="str">
        <f>_xlfn.XLOOKUP(C156,'[1]SM+'!$A:$A,'[1]SM+'!$B:$B)</f>
        <v>CEFALEA VASCULAR, NCOP</v>
      </c>
      <c r="E156" s="5" t="s">
        <v>21</v>
      </c>
      <c r="F156" s="6">
        <v>8</v>
      </c>
      <c r="G156" s="6">
        <v>1</v>
      </c>
      <c r="H156" s="6">
        <v>0</v>
      </c>
      <c r="I156" s="6">
        <v>33</v>
      </c>
      <c r="J156" s="6">
        <v>2</v>
      </c>
      <c r="K156" s="6">
        <v>44</v>
      </c>
    </row>
    <row r="157" spans="2:11">
      <c r="B157" s="5" t="s">
        <v>25</v>
      </c>
      <c r="C157" s="5" t="s">
        <v>8</v>
      </c>
      <c r="D157" s="12" t="str">
        <f>_xlfn.XLOOKUP(C157,'[1]SM+'!$A:$A,'[1]SM+'!$B:$B)</f>
        <v>APNEA DEL SUEÑO</v>
      </c>
      <c r="E157" s="5" t="s">
        <v>9</v>
      </c>
      <c r="F157" s="6">
        <v>5</v>
      </c>
      <c r="G157" s="6">
        <v>7</v>
      </c>
      <c r="H157" s="6">
        <v>24</v>
      </c>
      <c r="I157" s="6">
        <v>7</v>
      </c>
      <c r="J157" s="6">
        <v>1</v>
      </c>
      <c r="K157" s="6">
        <v>44</v>
      </c>
    </row>
    <row r="158" spans="2:11" ht="30">
      <c r="B158" s="5" t="s">
        <v>7</v>
      </c>
      <c r="C158" s="5" t="s">
        <v>76</v>
      </c>
      <c r="D158" s="12" t="str">
        <f>_xlfn.XLOOKUP(C158,'[1]SM+'!$A:$A,'[1]SM+'!$B:$B)</f>
        <v>TRASTORNO NO ORGANICO DEL CICLO SUEÑO-VIGILIA</v>
      </c>
      <c r="E158" s="5" t="s">
        <v>28</v>
      </c>
      <c r="F158" s="6">
        <v>3</v>
      </c>
      <c r="G158" s="6">
        <v>11</v>
      </c>
      <c r="H158" s="6">
        <v>28</v>
      </c>
      <c r="I158" s="6">
        <v>1</v>
      </c>
      <c r="J158" s="6">
        <v>0</v>
      </c>
      <c r="K158" s="6">
        <v>43</v>
      </c>
    </row>
    <row r="159" spans="2:11">
      <c r="B159" s="5" t="s">
        <v>25</v>
      </c>
      <c r="C159" s="5" t="s">
        <v>24</v>
      </c>
      <c r="D159" s="12" t="str">
        <f>_xlfn.XLOOKUP(C159,'[1]SM+'!$A:$A,'[1]SM+'!$B:$B)</f>
        <v>CEFALEA DEBIDA A TENSION</v>
      </c>
      <c r="E159" s="5" t="s">
        <v>9</v>
      </c>
      <c r="F159" s="6">
        <v>2</v>
      </c>
      <c r="G159" s="6">
        <v>2</v>
      </c>
      <c r="H159" s="6">
        <v>4</v>
      </c>
      <c r="I159" s="6">
        <v>34</v>
      </c>
      <c r="J159" s="6">
        <v>1</v>
      </c>
      <c r="K159" s="6">
        <v>43</v>
      </c>
    </row>
    <row r="160" spans="2:11" ht="45">
      <c r="B160" s="5" t="s">
        <v>7</v>
      </c>
      <c r="C160" s="5" t="s">
        <v>26</v>
      </c>
      <c r="D160" s="12" t="str">
        <f>_xlfn.XLOOKUP(C160,'[1]SM+'!$A:$A,'[1]SM+'!$B:$B)</f>
        <v>DEMENCIA EN LA ENFERMEDAD DE ALZHEIMER, NO ESPECIFICADA (G30.9†)</v>
      </c>
      <c r="E160" s="5" t="s">
        <v>21</v>
      </c>
      <c r="F160" s="6">
        <v>8</v>
      </c>
      <c r="G160" s="6">
        <v>13</v>
      </c>
      <c r="H160" s="6">
        <v>10</v>
      </c>
      <c r="I160" s="6">
        <v>9</v>
      </c>
      <c r="J160" s="6">
        <v>2</v>
      </c>
      <c r="K160" s="6">
        <v>42</v>
      </c>
    </row>
    <row r="161" spans="2:11" ht="30">
      <c r="B161" s="5" t="s">
        <v>7</v>
      </c>
      <c r="C161" s="5" t="s">
        <v>77</v>
      </c>
      <c r="D161" s="12" t="str">
        <f>_xlfn.XLOOKUP(C161,'[1]SM+'!$A:$A,'[1]SM+'!$B:$B)</f>
        <v>OTROS TRASTORNOS DE ANSIEDAD ESPECIFICADOS</v>
      </c>
      <c r="E161" s="5" t="s">
        <v>9</v>
      </c>
      <c r="F161" s="6">
        <v>8</v>
      </c>
      <c r="G161" s="6">
        <v>13</v>
      </c>
      <c r="H161" s="6">
        <v>8</v>
      </c>
      <c r="I161" s="6">
        <v>10</v>
      </c>
      <c r="J161" s="6">
        <v>3</v>
      </c>
      <c r="K161" s="6">
        <v>42</v>
      </c>
    </row>
    <row r="162" spans="2:11" ht="30">
      <c r="B162" s="5" t="s">
        <v>7</v>
      </c>
      <c r="C162" s="5" t="s">
        <v>13</v>
      </c>
      <c r="D162" s="12" t="str">
        <f>_xlfn.XLOOKUP(C162,'[1]SM+'!$A:$A,'[1]SM+'!$B:$B)</f>
        <v>OTROS SINDROMES DE CEFALEA ESPECIFICADOS</v>
      </c>
      <c r="E162" s="5" t="s">
        <v>64</v>
      </c>
      <c r="F162" s="6">
        <v>0</v>
      </c>
      <c r="G162" s="6">
        <v>0</v>
      </c>
      <c r="H162" s="6">
        <v>2</v>
      </c>
      <c r="I162" s="6">
        <v>38</v>
      </c>
      <c r="J162" s="6">
        <v>2</v>
      </c>
      <c r="K162" s="6">
        <v>42</v>
      </c>
    </row>
    <row r="163" spans="2:11" ht="75">
      <c r="B163" s="5" t="s">
        <v>25</v>
      </c>
      <c r="C163" s="5" t="s">
        <v>49</v>
      </c>
      <c r="D163" s="12" t="str">
        <f>_xlfn.XLOOKUP(C163,'[1]SM+'!$A:$A,'[1]SM+'!$B:$B)</f>
        <v>TRASTORNO MENTAL NO ESPECIFICADO DEBIDO A LESION Y DISFUNCION CEREBRAL Y A ENFERMEDAD FISICA</v>
      </c>
      <c r="E163" s="5" t="s">
        <v>9</v>
      </c>
      <c r="F163" s="6">
        <v>11</v>
      </c>
      <c r="G163" s="6">
        <v>9</v>
      </c>
      <c r="H163" s="6">
        <v>7</v>
      </c>
      <c r="I163" s="6">
        <v>12</v>
      </c>
      <c r="J163" s="6">
        <v>2</v>
      </c>
      <c r="K163" s="6">
        <v>41</v>
      </c>
    </row>
    <row r="164" spans="2:11">
      <c r="B164" s="5" t="s">
        <v>7</v>
      </c>
      <c r="C164" s="5" t="s">
        <v>12</v>
      </c>
      <c r="D164" s="12" t="str">
        <f>_xlfn.XLOOKUP(C164,'[1]SM+'!$A:$A,'[1]SM+'!$B:$B)</f>
        <v>DEMENCIA , NO ESPECIFICADA</v>
      </c>
      <c r="E164" s="5" t="s">
        <v>64</v>
      </c>
      <c r="F164" s="6">
        <v>8</v>
      </c>
      <c r="G164" s="6">
        <v>9</v>
      </c>
      <c r="H164" s="6">
        <v>9</v>
      </c>
      <c r="I164" s="6">
        <v>14</v>
      </c>
      <c r="J164" s="6">
        <v>0</v>
      </c>
      <c r="K164" s="6">
        <v>40</v>
      </c>
    </row>
    <row r="165" spans="2:11">
      <c r="B165" s="5" t="s">
        <v>7</v>
      </c>
      <c r="C165" s="5" t="s">
        <v>40</v>
      </c>
      <c r="D165" s="12" t="str">
        <f>_xlfn.XLOOKUP(C165,'[1]SM+'!$A:$A,'[1]SM+'!$B:$B)</f>
        <v>ESQUIZOFRENIA RESIDUAL</v>
      </c>
      <c r="E165" s="5" t="s">
        <v>15</v>
      </c>
      <c r="F165" s="6">
        <v>14</v>
      </c>
      <c r="G165" s="6">
        <v>8</v>
      </c>
      <c r="H165" s="6">
        <v>7</v>
      </c>
      <c r="I165" s="6">
        <v>8</v>
      </c>
      <c r="J165" s="6">
        <v>3</v>
      </c>
      <c r="K165" s="6">
        <v>40</v>
      </c>
    </row>
    <row r="166" spans="2:11">
      <c r="B166" s="5" t="s">
        <v>7</v>
      </c>
      <c r="C166" s="5" t="s">
        <v>71</v>
      </c>
      <c r="D166" s="12" t="str">
        <f>_xlfn.XLOOKUP(C166,'[1]SM+'!$A:$A,'[1]SM+'!$B:$B)</f>
        <v>OTRAS MIGRAÑAS</v>
      </c>
      <c r="E166" s="5" t="s">
        <v>9</v>
      </c>
      <c r="F166" s="6">
        <v>1</v>
      </c>
      <c r="G166" s="6">
        <v>13</v>
      </c>
      <c r="H166" s="6">
        <v>15</v>
      </c>
      <c r="I166" s="6">
        <v>8</v>
      </c>
      <c r="J166" s="6">
        <v>3</v>
      </c>
      <c r="K166" s="6">
        <v>40</v>
      </c>
    </row>
    <row r="167" spans="2:11">
      <c r="B167" s="5" t="s">
        <v>25</v>
      </c>
      <c r="C167" s="5" t="s">
        <v>66</v>
      </c>
      <c r="D167" s="12" t="str">
        <f>_xlfn.XLOOKUP(C167,'[1]SM+'!$A:$A,'[1]SM+'!$B:$B)</f>
        <v>NEGLIGENCIA O ABANDONO</v>
      </c>
      <c r="E167" s="5" t="s">
        <v>9</v>
      </c>
      <c r="F167" s="6">
        <v>15</v>
      </c>
      <c r="G167" s="6">
        <v>11</v>
      </c>
      <c r="H167" s="6">
        <v>12</v>
      </c>
      <c r="I167" s="6">
        <v>2</v>
      </c>
      <c r="J167" s="6">
        <v>0</v>
      </c>
      <c r="K167" s="6">
        <v>40</v>
      </c>
    </row>
    <row r="168" spans="2:11" ht="75">
      <c r="B168" s="5" t="s">
        <v>7</v>
      </c>
      <c r="C168" s="5" t="s">
        <v>49</v>
      </c>
      <c r="D168" s="12" t="str">
        <f>_xlfn.XLOOKUP(C168,'[1]SM+'!$A:$A,'[1]SM+'!$B:$B)</f>
        <v>TRASTORNO MENTAL NO ESPECIFICADO DEBIDO A LESION Y DISFUNCION CEREBRAL Y A ENFERMEDAD FISICA</v>
      </c>
      <c r="E168" s="5" t="s">
        <v>15</v>
      </c>
      <c r="F168" s="6">
        <v>8</v>
      </c>
      <c r="G168" s="6">
        <v>13</v>
      </c>
      <c r="H168" s="6">
        <v>8</v>
      </c>
      <c r="I168" s="6">
        <v>9</v>
      </c>
      <c r="J168" s="6">
        <v>1</v>
      </c>
      <c r="K168" s="6">
        <v>39</v>
      </c>
    </row>
    <row r="169" spans="2:11" ht="30">
      <c r="B169" s="5" t="s">
        <v>7</v>
      </c>
      <c r="C169" s="5" t="s">
        <v>31</v>
      </c>
      <c r="D169" s="12" t="str">
        <f>_xlfn.XLOOKUP(C169,'[1]SM+'!$A:$A,'[1]SM+'!$B:$B)</f>
        <v>TRASTORNO DE ANSIEDAD GENERALIZADA</v>
      </c>
      <c r="E169" s="5" t="s">
        <v>21</v>
      </c>
      <c r="F169" s="6">
        <v>5</v>
      </c>
      <c r="G169" s="6">
        <v>11</v>
      </c>
      <c r="H169" s="6">
        <v>5</v>
      </c>
      <c r="I169" s="6">
        <v>16</v>
      </c>
      <c r="J169" s="6">
        <v>2</v>
      </c>
      <c r="K169" s="6">
        <v>39</v>
      </c>
    </row>
    <row r="170" spans="2:11" ht="30">
      <c r="B170" s="5" t="s">
        <v>7</v>
      </c>
      <c r="C170" s="5" t="s">
        <v>20</v>
      </c>
      <c r="D170" s="12" t="str">
        <f>_xlfn.XLOOKUP(C170,'[1]SM+'!$A:$A,'[1]SM+'!$B:$B)</f>
        <v>EPILEPSIA, TIPO NO ESPECIFICADO</v>
      </c>
      <c r="E170" s="5" t="s">
        <v>78</v>
      </c>
      <c r="F170" s="6">
        <v>16</v>
      </c>
      <c r="G170" s="6">
        <v>10</v>
      </c>
      <c r="H170" s="6">
        <v>6</v>
      </c>
      <c r="I170" s="6">
        <v>7</v>
      </c>
      <c r="J170" s="6">
        <v>0</v>
      </c>
      <c r="K170" s="6">
        <v>39</v>
      </c>
    </row>
    <row r="171" spans="2:11" ht="45">
      <c r="B171" s="5" t="s">
        <v>7</v>
      </c>
      <c r="C171" s="5" t="s">
        <v>29</v>
      </c>
      <c r="D171" s="12" t="str">
        <f>_xlfn.XLOOKUP(C171,'[1]SM+'!$A:$A,'[1]SM+'!$B:$B)</f>
        <v>TRASTORNOS DEL INICIO Y DEL MANTENIMIENTO DEL SUEÑO [INSOMNIOS]</v>
      </c>
      <c r="E171" s="5" t="s">
        <v>78</v>
      </c>
      <c r="F171" s="6">
        <v>6</v>
      </c>
      <c r="G171" s="6">
        <v>14</v>
      </c>
      <c r="H171" s="6">
        <v>6</v>
      </c>
      <c r="I171" s="6">
        <v>12</v>
      </c>
      <c r="J171" s="6">
        <v>1</v>
      </c>
      <c r="K171" s="6">
        <v>39</v>
      </c>
    </row>
    <row r="172" spans="2:11" ht="60">
      <c r="B172" s="5" t="s">
        <v>25</v>
      </c>
      <c r="C172" s="5" t="s">
        <v>79</v>
      </c>
      <c r="D172" s="12" t="str">
        <f>_xlfn.XLOOKUP(C172,'[1]SM+'!$A:$A,'[1]SM+'!$B:$B)</f>
        <v>TRASTORNO PSICOTICO AGUDO Y TRANSITORIO, NO ESPECIFICADO DE TIPO ESQUIZOFRENICO</v>
      </c>
      <c r="E172" s="5" t="s">
        <v>9</v>
      </c>
      <c r="F172" s="6">
        <v>12</v>
      </c>
      <c r="G172" s="6">
        <v>7</v>
      </c>
      <c r="H172" s="6">
        <v>10</v>
      </c>
      <c r="I172" s="6">
        <v>7</v>
      </c>
      <c r="J172" s="6">
        <v>3</v>
      </c>
      <c r="K172" s="6">
        <v>39</v>
      </c>
    </row>
    <row r="173" spans="2:11" ht="30">
      <c r="B173" s="5" t="s">
        <v>7</v>
      </c>
      <c r="C173" s="5" t="s">
        <v>80</v>
      </c>
      <c r="D173" s="12" t="str">
        <f>_xlfn.XLOOKUP(C173,'[1]SM+'!$A:$A,'[1]SM+'!$B:$B)</f>
        <v>TRASTORNO DE SOMATIZACION</v>
      </c>
      <c r="E173" s="5" t="s">
        <v>9</v>
      </c>
      <c r="F173" s="6">
        <v>21</v>
      </c>
      <c r="G173" s="6">
        <v>17</v>
      </c>
      <c r="H173" s="6">
        <v>0</v>
      </c>
      <c r="I173" s="6">
        <v>0</v>
      </c>
      <c r="J173" s="6">
        <v>0</v>
      </c>
      <c r="K173" s="6">
        <v>38</v>
      </c>
    </row>
    <row r="174" spans="2:11" ht="30">
      <c r="B174" s="5" t="s">
        <v>7</v>
      </c>
      <c r="C174" s="5" t="s">
        <v>81</v>
      </c>
      <c r="D174" s="12" t="str">
        <f>_xlfn.XLOOKUP(C174,'[1]SM+'!$A:$A,'[1]SM+'!$B:$B)</f>
        <v>TRASTORNO DEL LENGUAJE EXPRESIVO</v>
      </c>
      <c r="E174" s="5" t="s">
        <v>15</v>
      </c>
      <c r="F174" s="6">
        <v>0</v>
      </c>
      <c r="G174" s="6">
        <v>0</v>
      </c>
      <c r="H174" s="6">
        <v>0</v>
      </c>
      <c r="I174" s="6">
        <v>28</v>
      </c>
      <c r="J174" s="6">
        <v>10</v>
      </c>
      <c r="K174" s="6">
        <v>38</v>
      </c>
    </row>
    <row r="175" spans="2:11">
      <c r="B175" s="5" t="s">
        <v>7</v>
      </c>
      <c r="C175" s="5" t="s">
        <v>8</v>
      </c>
      <c r="D175" s="12" t="str">
        <f>_xlfn.XLOOKUP(C175,'[1]SM+'!$A:$A,'[1]SM+'!$B:$B)</f>
        <v>APNEA DEL SUEÑO</v>
      </c>
      <c r="E175" s="5" t="s">
        <v>78</v>
      </c>
      <c r="F175" s="6">
        <v>9</v>
      </c>
      <c r="G175" s="6">
        <v>14</v>
      </c>
      <c r="H175" s="6">
        <v>8</v>
      </c>
      <c r="I175" s="6">
        <v>7</v>
      </c>
      <c r="J175" s="6">
        <v>0</v>
      </c>
      <c r="K175" s="6">
        <v>38</v>
      </c>
    </row>
    <row r="176" spans="2:11" ht="30">
      <c r="B176" s="5" t="s">
        <v>7</v>
      </c>
      <c r="C176" s="5" t="s">
        <v>82</v>
      </c>
      <c r="D176" s="12" t="str">
        <f>_xlfn.XLOOKUP(C176,'[1]SM+'!$A:$A,'[1]SM+'!$B:$B)</f>
        <v>TRASTORNO DEL SUEÑO, NO ESPECIFICADO</v>
      </c>
      <c r="E176" s="5" t="s">
        <v>15</v>
      </c>
      <c r="F176" s="6">
        <v>11</v>
      </c>
      <c r="G176" s="6">
        <v>7</v>
      </c>
      <c r="H176" s="6">
        <v>8</v>
      </c>
      <c r="I176" s="6">
        <v>12</v>
      </c>
      <c r="J176" s="6">
        <v>0</v>
      </c>
      <c r="K176" s="6">
        <v>38</v>
      </c>
    </row>
    <row r="177" spans="2:11" ht="45">
      <c r="B177" s="5" t="s">
        <v>25</v>
      </c>
      <c r="C177" s="5" t="s">
        <v>70</v>
      </c>
      <c r="D177" s="12" t="str">
        <f>_xlfn.XLOOKUP(C177,'[1]SM+'!$A:$A,'[1]SM+'!$B:$B)</f>
        <v>ISQUEMIA CEREBRAL TRANSITORIA, SIN OTRA ESPECIFICACION</v>
      </c>
      <c r="E177" s="5" t="s">
        <v>9</v>
      </c>
      <c r="F177" s="6">
        <v>17</v>
      </c>
      <c r="G177" s="6">
        <v>5</v>
      </c>
      <c r="H177" s="6">
        <v>5</v>
      </c>
      <c r="I177" s="6">
        <v>10</v>
      </c>
      <c r="J177" s="6">
        <v>1</v>
      </c>
      <c r="K177" s="6">
        <v>38</v>
      </c>
    </row>
    <row r="178" spans="2:11" ht="30">
      <c r="B178" s="5" t="s">
        <v>7</v>
      </c>
      <c r="C178" s="5" t="s">
        <v>37</v>
      </c>
      <c r="D178" s="12" t="str">
        <f>_xlfn.XLOOKUP(C178,'[1]SM+'!$A:$A,'[1]SM+'!$B:$B)</f>
        <v>ESQUIZOFRENIA, NO ESPECIFICADA</v>
      </c>
      <c r="E178" s="5" t="s">
        <v>21</v>
      </c>
      <c r="F178" s="6">
        <v>9</v>
      </c>
      <c r="G178" s="6">
        <v>10</v>
      </c>
      <c r="H178" s="6">
        <v>9</v>
      </c>
      <c r="I178" s="6">
        <v>8</v>
      </c>
      <c r="J178" s="6">
        <v>1</v>
      </c>
      <c r="K178" s="6">
        <v>37</v>
      </c>
    </row>
    <row r="179" spans="2:11">
      <c r="B179" s="5" t="s">
        <v>7</v>
      </c>
      <c r="C179" s="5" t="s">
        <v>19</v>
      </c>
      <c r="D179" s="12" t="str">
        <f>_xlfn.XLOOKUP(C179,'[1]SM+'!$A:$A,'[1]SM+'!$B:$B)</f>
        <v>ESQUIZOFRENIA PARANOIDE</v>
      </c>
      <c r="E179" s="5" t="s">
        <v>28</v>
      </c>
      <c r="F179" s="6">
        <v>7</v>
      </c>
      <c r="G179" s="6">
        <v>12</v>
      </c>
      <c r="H179" s="6">
        <v>4</v>
      </c>
      <c r="I179" s="6">
        <v>12</v>
      </c>
      <c r="J179" s="6">
        <v>1</v>
      </c>
      <c r="K179" s="6">
        <v>36</v>
      </c>
    </row>
    <row r="180" spans="2:11" ht="30">
      <c r="B180" s="5" t="s">
        <v>7</v>
      </c>
      <c r="C180" s="5" t="s">
        <v>43</v>
      </c>
      <c r="D180" s="12" t="str">
        <f>_xlfn.XLOOKUP(C180,'[1]SM+'!$A:$A,'[1]SM+'!$B:$B)</f>
        <v>MIGRAÑA SIN AURA [MIGRAÑA COMUN]</v>
      </c>
      <c r="E180" s="5" t="s">
        <v>21</v>
      </c>
      <c r="F180" s="6">
        <v>6</v>
      </c>
      <c r="G180" s="6">
        <v>11</v>
      </c>
      <c r="H180" s="6">
        <v>9</v>
      </c>
      <c r="I180" s="6">
        <v>10</v>
      </c>
      <c r="J180" s="6">
        <v>0</v>
      </c>
      <c r="K180" s="6">
        <v>36</v>
      </c>
    </row>
    <row r="181" spans="2:11">
      <c r="B181" s="5" t="s">
        <v>7</v>
      </c>
      <c r="C181" s="5" t="s">
        <v>24</v>
      </c>
      <c r="D181" s="12" t="str">
        <f>_xlfn.XLOOKUP(C181,'[1]SM+'!$A:$A,'[1]SM+'!$B:$B)</f>
        <v>CEFALEA DEBIDA A TENSION</v>
      </c>
      <c r="E181" s="5" t="s">
        <v>78</v>
      </c>
      <c r="F181" s="6">
        <v>5</v>
      </c>
      <c r="G181" s="6">
        <v>5</v>
      </c>
      <c r="H181" s="6">
        <v>6</v>
      </c>
      <c r="I181" s="6">
        <v>19</v>
      </c>
      <c r="J181" s="6">
        <v>1</v>
      </c>
      <c r="K181" s="6">
        <v>36</v>
      </c>
    </row>
    <row r="182" spans="2:11" ht="75">
      <c r="B182" s="5" t="s">
        <v>25</v>
      </c>
      <c r="C182" s="5" t="s">
        <v>49</v>
      </c>
      <c r="D182" s="12" t="str">
        <f>_xlfn.XLOOKUP(C182,'[1]SM+'!$A:$A,'[1]SM+'!$B:$B)</f>
        <v>TRASTORNO MENTAL NO ESPECIFICADO DEBIDO A LESION Y DISFUNCION CEREBRAL Y A ENFERMEDAD FISICA</v>
      </c>
      <c r="E182" s="5" t="s">
        <v>15</v>
      </c>
      <c r="F182" s="6">
        <v>13</v>
      </c>
      <c r="G182" s="6">
        <v>8</v>
      </c>
      <c r="H182" s="6">
        <v>10</v>
      </c>
      <c r="I182" s="6">
        <v>4</v>
      </c>
      <c r="J182" s="6">
        <v>1</v>
      </c>
      <c r="K182" s="6">
        <v>36</v>
      </c>
    </row>
    <row r="183" spans="2:11" ht="45">
      <c r="B183" s="5" t="s">
        <v>7</v>
      </c>
      <c r="C183" s="5" t="s">
        <v>39</v>
      </c>
      <c r="D183" s="12" t="str">
        <f>_xlfn.XLOOKUP(C183,'[1]SM+'!$A:$A,'[1]SM+'!$B:$B)</f>
        <v>DEMENCIA EN LA ENFERMEDAD DE ALZHEIMER, DE COMIENZO TARDIO (G30.1†)</v>
      </c>
      <c r="E183" s="5" t="s">
        <v>15</v>
      </c>
      <c r="F183" s="6">
        <v>8</v>
      </c>
      <c r="G183" s="6">
        <v>13</v>
      </c>
      <c r="H183" s="6">
        <v>10</v>
      </c>
      <c r="I183" s="6">
        <v>4</v>
      </c>
      <c r="J183" s="6">
        <v>0</v>
      </c>
      <c r="K183" s="6">
        <v>35</v>
      </c>
    </row>
    <row r="184" spans="2:11" ht="30">
      <c r="B184" s="5" t="s">
        <v>7</v>
      </c>
      <c r="C184" s="5" t="s">
        <v>54</v>
      </c>
      <c r="D184" s="12" t="str">
        <f>_xlfn.XLOOKUP(C184,'[1]SM+'!$A:$A,'[1]SM+'!$B:$B)</f>
        <v>DEMENCIA VASCULAR, NO ESPECIFICADA</v>
      </c>
      <c r="E184" s="5" t="s">
        <v>21</v>
      </c>
      <c r="F184" s="6">
        <v>6</v>
      </c>
      <c r="G184" s="6">
        <v>0</v>
      </c>
      <c r="H184" s="6">
        <v>11</v>
      </c>
      <c r="I184" s="6">
        <v>16</v>
      </c>
      <c r="J184" s="6">
        <v>2</v>
      </c>
      <c r="K184" s="6">
        <v>35</v>
      </c>
    </row>
    <row r="185" spans="2:11" ht="30">
      <c r="B185" s="5" t="s">
        <v>7</v>
      </c>
      <c r="C185" s="5" t="s">
        <v>83</v>
      </c>
      <c r="D185" s="12" t="str">
        <f>_xlfn.XLOOKUP(C185,'[1]SM+'!$A:$A,'[1]SM+'!$B:$B)</f>
        <v>TRASTORNO DE ANSIEDAD, ORGANICO</v>
      </c>
      <c r="E185" s="5" t="s">
        <v>15</v>
      </c>
      <c r="F185" s="6">
        <v>12</v>
      </c>
      <c r="G185" s="6">
        <v>8</v>
      </c>
      <c r="H185" s="6">
        <v>13</v>
      </c>
      <c r="I185" s="6">
        <v>2</v>
      </c>
      <c r="J185" s="6">
        <v>0</v>
      </c>
      <c r="K185" s="6">
        <v>35</v>
      </c>
    </row>
    <row r="186" spans="2:11" ht="45">
      <c r="B186" s="5" t="s">
        <v>7</v>
      </c>
      <c r="C186" s="5" t="s">
        <v>61</v>
      </c>
      <c r="D186" s="12" t="str">
        <f>_xlfn.XLOOKUP(C186,'[1]SM+'!$A:$A,'[1]SM+'!$B:$B)</f>
        <v>TRASTORNO DEPRESIVO RECURRENTE, EPISODIO MODERADO PRESENTE</v>
      </c>
      <c r="E186" s="5" t="s">
        <v>9</v>
      </c>
      <c r="F186" s="6">
        <v>10</v>
      </c>
      <c r="G186" s="6">
        <v>10</v>
      </c>
      <c r="H186" s="6">
        <v>9</v>
      </c>
      <c r="I186" s="6">
        <v>6</v>
      </c>
      <c r="J186" s="6">
        <v>0</v>
      </c>
      <c r="K186" s="6">
        <v>35</v>
      </c>
    </row>
    <row r="187" spans="2:11">
      <c r="B187" s="5" t="s">
        <v>7</v>
      </c>
      <c r="C187" s="5" t="s">
        <v>84</v>
      </c>
      <c r="D187" s="12" t="str">
        <f>_xlfn.XLOOKUP(C187,'[1]SM+'!$A:$A,'[1]SM+'!$B:$B)</f>
        <v>DISTIMIA</v>
      </c>
      <c r="E187" s="5" t="s">
        <v>9</v>
      </c>
      <c r="F187" s="6">
        <v>4</v>
      </c>
      <c r="G187" s="6">
        <v>14</v>
      </c>
      <c r="H187" s="6">
        <v>4</v>
      </c>
      <c r="I187" s="6">
        <v>11</v>
      </c>
      <c r="J187" s="6">
        <v>2</v>
      </c>
      <c r="K187" s="6">
        <v>35</v>
      </c>
    </row>
    <row r="188" spans="2:11" ht="60">
      <c r="B188" s="5" t="s">
        <v>85</v>
      </c>
      <c r="C188" s="5" t="s">
        <v>41</v>
      </c>
      <c r="D188" s="12" t="str">
        <f>_xlfn.XLOOKUP(C188,'[1]SM+'!$A:$A,'[1]SM+'!$B:$B)</f>
        <v>TRASTORNO AFECTIVO BIPOLAR, EPISODIO MANIACO PRESENTE CON SINTOMAS PSICOTICOS</v>
      </c>
      <c r="E188" s="5" t="s">
        <v>9</v>
      </c>
      <c r="F188" s="6">
        <v>13</v>
      </c>
      <c r="G188" s="6">
        <v>7</v>
      </c>
      <c r="H188" s="6">
        <v>3</v>
      </c>
      <c r="I188" s="6">
        <v>3</v>
      </c>
      <c r="J188" s="6">
        <v>0</v>
      </c>
      <c r="K188" s="6">
        <v>35</v>
      </c>
    </row>
    <row r="189" spans="2:11" ht="30">
      <c r="B189" s="5" t="s">
        <v>7</v>
      </c>
      <c r="C189" s="5" t="s">
        <v>86</v>
      </c>
      <c r="D189" s="12" t="str">
        <f>_xlfn.XLOOKUP(C189,'[1]SM+'!$A:$A,'[1]SM+'!$B:$B)</f>
        <v>OTROS TRASTORNOS AFECTIVOS BIPOLARES</v>
      </c>
      <c r="E189" s="5" t="s">
        <v>9</v>
      </c>
      <c r="F189" s="6">
        <v>10</v>
      </c>
      <c r="G189" s="6">
        <v>13</v>
      </c>
      <c r="H189" s="6">
        <v>7</v>
      </c>
      <c r="I189" s="6">
        <v>2</v>
      </c>
      <c r="J189" s="6">
        <v>2</v>
      </c>
      <c r="K189" s="6">
        <v>34</v>
      </c>
    </row>
    <row r="190" spans="2:11" ht="60">
      <c r="B190" s="5" t="s">
        <v>7</v>
      </c>
      <c r="C190" s="5" t="s">
        <v>87</v>
      </c>
      <c r="D190" s="12" t="str">
        <f>_xlfn.XLOOKUP(C190,'[1]SM+'!$A:$A,'[1]SM+'!$B:$B)</f>
        <v>RETRASO MENTAL MODERADO: DETERIORO DEL COMPORTAMIENTO NULO O MINIMO</v>
      </c>
      <c r="E190" s="5" t="s">
        <v>9</v>
      </c>
      <c r="F190" s="6">
        <v>6</v>
      </c>
      <c r="G190" s="6">
        <v>11</v>
      </c>
      <c r="H190" s="6">
        <v>8</v>
      </c>
      <c r="I190" s="6">
        <v>8</v>
      </c>
      <c r="J190" s="6">
        <v>1</v>
      </c>
      <c r="K190" s="6">
        <v>34</v>
      </c>
    </row>
    <row r="191" spans="2:11">
      <c r="B191" s="5" t="s">
        <v>7</v>
      </c>
      <c r="C191" s="5" t="s">
        <v>56</v>
      </c>
      <c r="D191" s="12" t="str">
        <f>_xlfn.XLOOKUP(C191,'[1]SM+'!$A:$A,'[1]SM+'!$B:$B)</f>
        <v>OTRAS EPILEPSIAS</v>
      </c>
      <c r="E191" s="5" t="s">
        <v>9</v>
      </c>
      <c r="F191" s="6">
        <v>2</v>
      </c>
      <c r="G191" s="6">
        <v>17</v>
      </c>
      <c r="H191" s="6">
        <v>7</v>
      </c>
      <c r="I191" s="6">
        <v>6</v>
      </c>
      <c r="J191" s="6">
        <v>2</v>
      </c>
      <c r="K191" s="6">
        <v>34</v>
      </c>
    </row>
    <row r="192" spans="2:11" ht="30">
      <c r="B192" s="5" t="s">
        <v>7</v>
      </c>
      <c r="C192" s="5" t="s">
        <v>62</v>
      </c>
      <c r="D192" s="12" t="str">
        <f>_xlfn.XLOOKUP(C192,'[1]SM+'!$A:$A,'[1]SM+'!$B:$B)</f>
        <v>CEFALEA POSTRAUMATICA CRONICA</v>
      </c>
      <c r="E192" s="5" t="s">
        <v>21</v>
      </c>
      <c r="F192" s="6">
        <v>6</v>
      </c>
      <c r="G192" s="6">
        <v>8</v>
      </c>
      <c r="H192" s="6">
        <v>8</v>
      </c>
      <c r="I192" s="6">
        <v>12</v>
      </c>
      <c r="J192" s="6">
        <v>0</v>
      </c>
      <c r="K192" s="6">
        <v>34</v>
      </c>
    </row>
    <row r="193" spans="2:11" ht="30">
      <c r="B193" s="5" t="s">
        <v>7</v>
      </c>
      <c r="C193" s="5" t="s">
        <v>62</v>
      </c>
      <c r="D193" s="12" t="str">
        <f>_xlfn.XLOOKUP(C193,'[1]SM+'!$A:$A,'[1]SM+'!$B:$B)</f>
        <v>CEFALEA POSTRAUMATICA CRONICA</v>
      </c>
      <c r="E193" s="5" t="s">
        <v>15</v>
      </c>
      <c r="F193" s="6">
        <v>8</v>
      </c>
      <c r="G193" s="6">
        <v>4</v>
      </c>
      <c r="H193" s="6">
        <v>6</v>
      </c>
      <c r="I193" s="6">
        <v>13</v>
      </c>
      <c r="J193" s="6">
        <v>3</v>
      </c>
      <c r="K193" s="6">
        <v>34</v>
      </c>
    </row>
    <row r="194" spans="2:11" ht="30">
      <c r="B194" s="5" t="s">
        <v>7</v>
      </c>
      <c r="C194" s="5" t="s">
        <v>11</v>
      </c>
      <c r="D194" s="12" t="str">
        <f>_xlfn.XLOOKUP(C194,'[1]SM+'!$A:$A,'[1]SM+'!$B:$B)</f>
        <v>TRASTORNO MIXTO DE ANSIEDAD Y DEPRESION</v>
      </c>
      <c r="E194" s="5" t="s">
        <v>64</v>
      </c>
      <c r="F194" s="6">
        <v>5</v>
      </c>
      <c r="G194" s="6">
        <v>4</v>
      </c>
      <c r="H194" s="6">
        <v>7</v>
      </c>
      <c r="I194" s="6">
        <v>17</v>
      </c>
      <c r="J194" s="6">
        <v>0</v>
      </c>
      <c r="K194" s="6">
        <v>33</v>
      </c>
    </row>
    <row r="195" spans="2:11" ht="30">
      <c r="B195" s="5" t="s">
        <v>7</v>
      </c>
      <c r="C195" s="5" t="s">
        <v>74</v>
      </c>
      <c r="D195" s="12" t="str">
        <f>_xlfn.XLOOKUP(C195,'[1]SM+'!$A:$A,'[1]SM+'!$B:$B)</f>
        <v>MIGRAÑA CON AURA [MIGRAÑA CLASICA]</v>
      </c>
      <c r="E195" s="5" t="s">
        <v>9</v>
      </c>
      <c r="F195" s="6">
        <v>14</v>
      </c>
      <c r="G195" s="6">
        <v>6</v>
      </c>
      <c r="H195" s="6">
        <v>6</v>
      </c>
      <c r="I195" s="6">
        <v>7</v>
      </c>
      <c r="J195" s="6">
        <v>0</v>
      </c>
      <c r="K195" s="6">
        <v>33</v>
      </c>
    </row>
    <row r="196" spans="2:11" ht="60">
      <c r="B196" s="5" t="s">
        <v>7</v>
      </c>
      <c r="C196" s="5" t="s">
        <v>88</v>
      </c>
      <c r="D196" s="12" t="str">
        <f>_xlfn.XLOOKUP(C196,'[1]SM+'!$A:$A,'[1]SM+'!$B:$B)</f>
        <v>PROBLEMAS RELACIONADOS CON LA DESAPARICION O MUERTE DE UN MIEMBRO DE LA FAMILIA</v>
      </c>
      <c r="E196" s="5" t="s">
        <v>9</v>
      </c>
      <c r="F196" s="6">
        <v>7</v>
      </c>
      <c r="G196" s="6">
        <v>18</v>
      </c>
      <c r="H196" s="6">
        <v>8</v>
      </c>
      <c r="I196" s="6">
        <v>0</v>
      </c>
      <c r="J196" s="6">
        <v>0</v>
      </c>
      <c r="K196" s="6">
        <v>33</v>
      </c>
    </row>
    <row r="197" spans="2:11">
      <c r="B197" s="5" t="s">
        <v>7</v>
      </c>
      <c r="C197" s="5" t="s">
        <v>56</v>
      </c>
      <c r="D197" s="12" t="str">
        <f>_xlfn.XLOOKUP(C197,'[1]SM+'!$A:$A,'[1]SM+'!$B:$B)</f>
        <v>OTRAS EPILEPSIAS</v>
      </c>
      <c r="E197" s="5" t="s">
        <v>21</v>
      </c>
      <c r="F197" s="6">
        <v>5</v>
      </c>
      <c r="G197" s="6">
        <v>5</v>
      </c>
      <c r="H197" s="6">
        <v>8</v>
      </c>
      <c r="I197" s="6">
        <v>14</v>
      </c>
      <c r="J197" s="6">
        <v>0</v>
      </c>
      <c r="K197" s="6">
        <v>32</v>
      </c>
    </row>
    <row r="198" spans="2:11">
      <c r="B198" s="5" t="s">
        <v>7</v>
      </c>
      <c r="C198" s="5" t="s">
        <v>30</v>
      </c>
      <c r="D198" s="12" t="str">
        <f>_xlfn.XLOOKUP(C198,'[1]SM+'!$A:$A,'[1]SM+'!$B:$B)</f>
        <v>MIGRAÑA, NO ESPECIFICADA</v>
      </c>
      <c r="E198" s="5" t="s">
        <v>78</v>
      </c>
      <c r="F198" s="6">
        <v>5</v>
      </c>
      <c r="G198" s="6">
        <v>7</v>
      </c>
      <c r="H198" s="6">
        <v>10</v>
      </c>
      <c r="I198" s="6">
        <v>10</v>
      </c>
      <c r="J198" s="6">
        <v>0</v>
      </c>
      <c r="K198" s="6">
        <v>32</v>
      </c>
    </row>
    <row r="199" spans="2:11" ht="30">
      <c r="B199" s="5" t="s">
        <v>25</v>
      </c>
      <c r="C199" s="5" t="s">
        <v>74</v>
      </c>
      <c r="D199" s="12" t="str">
        <f>_xlfn.XLOOKUP(C199,'[1]SM+'!$A:$A,'[1]SM+'!$B:$B)</f>
        <v>MIGRAÑA CON AURA [MIGRAÑA CLASICA]</v>
      </c>
      <c r="E199" s="5" t="s">
        <v>15</v>
      </c>
      <c r="F199" s="6">
        <v>2</v>
      </c>
      <c r="G199" s="6">
        <v>4</v>
      </c>
      <c r="H199" s="6">
        <v>7</v>
      </c>
      <c r="I199" s="6">
        <v>16</v>
      </c>
      <c r="J199" s="6">
        <v>3</v>
      </c>
      <c r="K199" s="6">
        <v>32</v>
      </c>
    </row>
    <row r="200" spans="2:11" ht="45">
      <c r="B200" s="5" t="s">
        <v>7</v>
      </c>
      <c r="C200" s="5" t="s">
        <v>39</v>
      </c>
      <c r="D200" s="12" t="str">
        <f>_xlfn.XLOOKUP(C200,'[1]SM+'!$A:$A,'[1]SM+'!$B:$B)</f>
        <v>DEMENCIA EN LA ENFERMEDAD DE ALZHEIMER, DE COMIENZO TARDIO (G30.1†)</v>
      </c>
      <c r="E200" s="5" t="s">
        <v>21</v>
      </c>
      <c r="F200" s="6">
        <v>6</v>
      </c>
      <c r="G200" s="6">
        <v>9</v>
      </c>
      <c r="H200" s="6">
        <v>8</v>
      </c>
      <c r="I200" s="6">
        <v>8</v>
      </c>
      <c r="J200" s="6">
        <v>0</v>
      </c>
      <c r="K200" s="6">
        <v>31</v>
      </c>
    </row>
    <row r="201" spans="2:11" ht="30">
      <c r="B201" s="5" t="s">
        <v>7</v>
      </c>
      <c r="C201" s="5" t="s">
        <v>83</v>
      </c>
      <c r="D201" s="12" t="str">
        <f>_xlfn.XLOOKUP(C201,'[1]SM+'!$A:$A,'[1]SM+'!$B:$B)</f>
        <v>TRASTORNO DE ANSIEDAD, ORGANICO</v>
      </c>
      <c r="E201" s="5" t="s">
        <v>21</v>
      </c>
      <c r="F201" s="6">
        <v>3</v>
      </c>
      <c r="G201" s="6">
        <v>2</v>
      </c>
      <c r="H201" s="6">
        <v>4</v>
      </c>
      <c r="I201" s="6">
        <v>21</v>
      </c>
      <c r="J201" s="6">
        <v>1</v>
      </c>
      <c r="K201" s="6">
        <v>31</v>
      </c>
    </row>
    <row r="202" spans="2:11" ht="30">
      <c r="B202" s="5" t="s">
        <v>7</v>
      </c>
      <c r="C202" s="5" t="s">
        <v>11</v>
      </c>
      <c r="D202" s="12" t="str">
        <f>_xlfn.XLOOKUP(C202,'[1]SM+'!$A:$A,'[1]SM+'!$B:$B)</f>
        <v>TRASTORNO MIXTO DE ANSIEDAD Y DEPRESION</v>
      </c>
      <c r="E202" s="5" t="s">
        <v>78</v>
      </c>
      <c r="F202" s="6">
        <v>6</v>
      </c>
      <c r="G202" s="6">
        <v>3</v>
      </c>
      <c r="H202" s="6">
        <v>7</v>
      </c>
      <c r="I202" s="6">
        <v>13</v>
      </c>
      <c r="J202" s="6">
        <v>2</v>
      </c>
      <c r="K202" s="6">
        <v>31</v>
      </c>
    </row>
    <row r="203" spans="2:11" ht="60">
      <c r="B203" s="5" t="s">
        <v>7</v>
      </c>
      <c r="C203" s="5" t="s">
        <v>89</v>
      </c>
      <c r="D203" s="12" t="str">
        <f>_xlfn.XLOOKUP(C203,'[1]SM+'!$A:$A,'[1]SM+'!$B:$B)</f>
        <v>TRASTORNO DE LA PERSONALIDAD Y DEL COMPORTAMIENTO EN ADULTOS, NO ESPECIFICADO</v>
      </c>
      <c r="E203" s="5" t="s">
        <v>21</v>
      </c>
      <c r="F203" s="6">
        <v>0</v>
      </c>
      <c r="G203" s="6">
        <v>9</v>
      </c>
      <c r="H203" s="6">
        <v>2</v>
      </c>
      <c r="I203" s="6">
        <v>20</v>
      </c>
      <c r="J203" s="6">
        <v>0</v>
      </c>
      <c r="K203" s="6">
        <v>31</v>
      </c>
    </row>
    <row r="204" spans="2:11" ht="30">
      <c r="B204" s="5" t="s">
        <v>7</v>
      </c>
      <c r="C204" s="5" t="s">
        <v>82</v>
      </c>
      <c r="D204" s="12" t="str">
        <f>_xlfn.XLOOKUP(C204,'[1]SM+'!$A:$A,'[1]SM+'!$B:$B)</f>
        <v>TRASTORNO DEL SUEÑO, NO ESPECIFICADO</v>
      </c>
      <c r="E204" s="5" t="s">
        <v>21</v>
      </c>
      <c r="F204" s="6">
        <v>8</v>
      </c>
      <c r="G204" s="6">
        <v>13</v>
      </c>
      <c r="H204" s="6">
        <v>5</v>
      </c>
      <c r="I204" s="6">
        <v>4</v>
      </c>
      <c r="J204" s="6">
        <v>1</v>
      </c>
      <c r="K204" s="6">
        <v>31</v>
      </c>
    </row>
    <row r="205" spans="2:11" ht="30">
      <c r="B205" s="5" t="s">
        <v>25</v>
      </c>
      <c r="C205" s="5" t="s">
        <v>33</v>
      </c>
      <c r="D205" s="12" t="str">
        <f>_xlfn.XLOOKUP(C205,'[1]SM+'!$A:$A,'[1]SM+'!$B:$B)</f>
        <v>EPISODIO DEPRESIVO, NO ESPECIFICADO</v>
      </c>
      <c r="E205" s="5" t="s">
        <v>15</v>
      </c>
      <c r="F205" s="6">
        <v>2</v>
      </c>
      <c r="G205" s="6">
        <v>5</v>
      </c>
      <c r="H205" s="6">
        <v>12</v>
      </c>
      <c r="I205" s="6">
        <v>10</v>
      </c>
      <c r="J205" s="6">
        <v>2</v>
      </c>
      <c r="K205" s="6">
        <v>31</v>
      </c>
    </row>
    <row r="206" spans="2:11" ht="30">
      <c r="B206" s="5" t="s">
        <v>7</v>
      </c>
      <c r="C206" s="5" t="s">
        <v>17</v>
      </c>
      <c r="D206" s="12" t="str">
        <f>_xlfn.XLOOKUP(C206,'[1]SM+'!$A:$A,'[1]SM+'!$B:$B)</f>
        <v>EPISODIO DEPRESIVO MODERADO</v>
      </c>
      <c r="E206" s="5" t="s">
        <v>28</v>
      </c>
      <c r="F206" s="6">
        <v>6</v>
      </c>
      <c r="G206" s="6">
        <v>2</v>
      </c>
      <c r="H206" s="6">
        <v>1</v>
      </c>
      <c r="I206" s="6">
        <v>19</v>
      </c>
      <c r="J206" s="6">
        <v>2</v>
      </c>
      <c r="K206" s="6">
        <v>30</v>
      </c>
    </row>
    <row r="207" spans="2:11" ht="30">
      <c r="B207" s="5" t="s">
        <v>7</v>
      </c>
      <c r="C207" s="5" t="s">
        <v>31</v>
      </c>
      <c r="D207" s="12" t="str">
        <f>_xlfn.XLOOKUP(C207,'[1]SM+'!$A:$A,'[1]SM+'!$B:$B)</f>
        <v>TRASTORNO DE ANSIEDAD GENERALIZADA</v>
      </c>
      <c r="E207" s="5" t="s">
        <v>28</v>
      </c>
      <c r="F207" s="6">
        <v>5</v>
      </c>
      <c r="G207" s="6">
        <v>6</v>
      </c>
      <c r="H207" s="6">
        <v>3</v>
      </c>
      <c r="I207" s="6">
        <v>14</v>
      </c>
      <c r="J207" s="6">
        <v>2</v>
      </c>
      <c r="K207" s="6">
        <v>30</v>
      </c>
    </row>
    <row r="208" spans="2:11" ht="45">
      <c r="B208" s="5" t="s">
        <v>25</v>
      </c>
      <c r="C208" s="5" t="s">
        <v>59</v>
      </c>
      <c r="D208" s="12" t="str">
        <f>_xlfn.XLOOKUP(C208,'[1]SM+'!$A:$A,'[1]SM+'!$B:$B)</f>
        <v>TRASTORNO DE LA INGESTION DE ALIMENTOS, NO ESPECIFICADO</v>
      </c>
      <c r="E208" s="5" t="s">
        <v>15</v>
      </c>
      <c r="F208" s="6">
        <v>0</v>
      </c>
      <c r="G208" s="6">
        <v>7</v>
      </c>
      <c r="H208" s="6">
        <v>8</v>
      </c>
      <c r="I208" s="6">
        <v>15</v>
      </c>
      <c r="J208" s="6">
        <v>0</v>
      </c>
      <c r="K208" s="6">
        <v>30</v>
      </c>
    </row>
    <row r="209" spans="2:11" ht="30">
      <c r="B209" s="5" t="s">
        <v>7</v>
      </c>
      <c r="C209" s="5" t="s">
        <v>83</v>
      </c>
      <c r="D209" s="12" t="str">
        <f>_xlfn.XLOOKUP(C209,'[1]SM+'!$A:$A,'[1]SM+'!$B:$B)</f>
        <v>TRASTORNO DE ANSIEDAD, ORGANICO</v>
      </c>
      <c r="E209" s="5" t="s">
        <v>9</v>
      </c>
      <c r="F209" s="6">
        <v>4</v>
      </c>
      <c r="G209" s="6">
        <v>9</v>
      </c>
      <c r="H209" s="6">
        <v>12</v>
      </c>
      <c r="I209" s="6">
        <v>3</v>
      </c>
      <c r="J209" s="6">
        <v>1</v>
      </c>
      <c r="K209" s="6">
        <v>29</v>
      </c>
    </row>
    <row r="210" spans="2:11" ht="30">
      <c r="B210" s="5" t="s">
        <v>7</v>
      </c>
      <c r="C210" s="5" t="s">
        <v>37</v>
      </c>
      <c r="D210" s="12" t="str">
        <f>_xlfn.XLOOKUP(C210,'[1]SM+'!$A:$A,'[1]SM+'!$B:$B)</f>
        <v>ESQUIZOFRENIA, NO ESPECIFICADA</v>
      </c>
      <c r="E210" s="5" t="s">
        <v>28</v>
      </c>
      <c r="F210" s="6">
        <v>9</v>
      </c>
      <c r="G210" s="6">
        <v>6</v>
      </c>
      <c r="H210" s="6">
        <v>4</v>
      </c>
      <c r="I210" s="6">
        <v>8</v>
      </c>
      <c r="J210" s="6">
        <v>2</v>
      </c>
      <c r="K210" s="6">
        <v>29</v>
      </c>
    </row>
    <row r="211" spans="2:11">
      <c r="B211" s="5" t="s">
        <v>7</v>
      </c>
      <c r="C211" s="5" t="s">
        <v>10</v>
      </c>
      <c r="D211" s="12" t="str">
        <f>_xlfn.XLOOKUP(C211,'[1]SM+'!$A:$A,'[1]SM+'!$B:$B)</f>
        <v>TRASTORNOS DE ADAPTACION</v>
      </c>
      <c r="E211" s="5" t="s">
        <v>64</v>
      </c>
      <c r="F211" s="6">
        <v>3</v>
      </c>
      <c r="G211" s="6">
        <v>0</v>
      </c>
      <c r="H211" s="6">
        <v>4</v>
      </c>
      <c r="I211" s="6">
        <v>20</v>
      </c>
      <c r="J211" s="6">
        <v>2</v>
      </c>
      <c r="K211" s="6">
        <v>29</v>
      </c>
    </row>
    <row r="212" spans="2:11" ht="45">
      <c r="B212" s="5" t="s">
        <v>7</v>
      </c>
      <c r="C212" s="5" t="s">
        <v>59</v>
      </c>
      <c r="D212" s="12" t="str">
        <f>_xlfn.XLOOKUP(C212,'[1]SM+'!$A:$A,'[1]SM+'!$B:$B)</f>
        <v>TRASTORNO DE LA INGESTION DE ALIMENTOS, NO ESPECIFICADO</v>
      </c>
      <c r="E212" s="5" t="s">
        <v>9</v>
      </c>
      <c r="F212" s="6">
        <v>0</v>
      </c>
      <c r="G212" s="6">
        <v>1</v>
      </c>
      <c r="H212" s="6">
        <v>5</v>
      </c>
      <c r="I212" s="6">
        <v>21</v>
      </c>
      <c r="J212" s="6">
        <v>2</v>
      </c>
      <c r="K212" s="6">
        <v>29</v>
      </c>
    </row>
    <row r="213" spans="2:11" ht="30">
      <c r="B213" s="5" t="s">
        <v>7</v>
      </c>
      <c r="C213" s="5" t="s">
        <v>58</v>
      </c>
      <c r="D213" s="12" t="str">
        <f>_xlfn.XLOOKUP(C213,'[1]SM+'!$A:$A,'[1]SM+'!$B:$B)</f>
        <v>SINDROME DE CEFALEA EN RACIMOS</v>
      </c>
      <c r="E213" s="5" t="s">
        <v>9</v>
      </c>
      <c r="F213" s="6">
        <v>4</v>
      </c>
      <c r="G213" s="6">
        <v>1</v>
      </c>
      <c r="H213" s="6">
        <v>0</v>
      </c>
      <c r="I213" s="6">
        <v>22</v>
      </c>
      <c r="J213" s="6">
        <v>2</v>
      </c>
      <c r="K213" s="6">
        <v>29</v>
      </c>
    </row>
    <row r="214" spans="2:11" ht="30">
      <c r="B214" s="5" t="s">
        <v>25</v>
      </c>
      <c r="C214" s="5" t="s">
        <v>31</v>
      </c>
      <c r="D214" s="12" t="str">
        <f>_xlfn.XLOOKUP(C214,'[1]SM+'!$A:$A,'[1]SM+'!$B:$B)</f>
        <v>TRASTORNO DE ANSIEDAD GENERALIZADA</v>
      </c>
      <c r="E214" s="5" t="s">
        <v>15</v>
      </c>
      <c r="F214" s="6">
        <v>4</v>
      </c>
      <c r="G214" s="6">
        <v>8</v>
      </c>
      <c r="H214" s="6">
        <v>9</v>
      </c>
      <c r="I214" s="6">
        <v>8</v>
      </c>
      <c r="J214" s="6">
        <v>0</v>
      </c>
      <c r="K214" s="6">
        <v>29</v>
      </c>
    </row>
    <row r="215" spans="2:11" ht="30">
      <c r="B215" s="5" t="s">
        <v>25</v>
      </c>
      <c r="C215" s="5" t="s">
        <v>74</v>
      </c>
      <c r="D215" s="12" t="str">
        <f>_xlfn.XLOOKUP(C215,'[1]SM+'!$A:$A,'[1]SM+'!$B:$B)</f>
        <v>MIGRAÑA CON AURA [MIGRAÑA CLASICA]</v>
      </c>
      <c r="E215" s="5" t="s">
        <v>21</v>
      </c>
      <c r="F215" s="6">
        <v>4</v>
      </c>
      <c r="G215" s="6">
        <v>4</v>
      </c>
      <c r="H215" s="6">
        <v>6</v>
      </c>
      <c r="I215" s="6">
        <v>13</v>
      </c>
      <c r="J215" s="6">
        <v>2</v>
      </c>
      <c r="K215" s="6">
        <v>29</v>
      </c>
    </row>
    <row r="216" spans="2:11" ht="30">
      <c r="B216" s="5" t="s">
        <v>7</v>
      </c>
      <c r="C216" s="5" t="s">
        <v>90</v>
      </c>
      <c r="D216" s="12" t="str">
        <f>_xlfn.XLOOKUP(C216,'[1]SM+'!$A:$A,'[1]SM+'!$B:$B)</f>
        <v>OTRAS DEMENCIAS VASCULARES</v>
      </c>
      <c r="E216" s="5" t="s">
        <v>9</v>
      </c>
      <c r="F216" s="6">
        <v>2</v>
      </c>
      <c r="G216" s="6">
        <v>13</v>
      </c>
      <c r="H216" s="6">
        <v>3</v>
      </c>
      <c r="I216" s="6">
        <v>6</v>
      </c>
      <c r="J216" s="6">
        <v>4</v>
      </c>
      <c r="K216" s="6">
        <v>28</v>
      </c>
    </row>
    <row r="217" spans="2:11" ht="75">
      <c r="B217" s="5" t="s">
        <v>7</v>
      </c>
      <c r="C217" s="5" t="s">
        <v>91</v>
      </c>
      <c r="D217" s="12" t="str">
        <f>_xlfn.XLOOKUP(C217,'[1]SM+'!$A:$A,'[1]SM+'!$B:$B)</f>
        <v>OTROS TRASTORNOS ESPECIFICADOS DE LA PERSONALIDAD Y DEL COMPORTAMIENTO EN ADULTOS</v>
      </c>
      <c r="E217" s="5" t="s">
        <v>21</v>
      </c>
      <c r="F217" s="6">
        <v>6</v>
      </c>
      <c r="G217" s="6">
        <v>8</v>
      </c>
      <c r="H217" s="6">
        <v>5</v>
      </c>
      <c r="I217" s="6">
        <v>9</v>
      </c>
      <c r="J217" s="6">
        <v>0</v>
      </c>
      <c r="K217" s="6">
        <v>28</v>
      </c>
    </row>
    <row r="218" spans="2:11" ht="45">
      <c r="B218" s="5" t="s">
        <v>25</v>
      </c>
      <c r="C218" s="5" t="s">
        <v>22</v>
      </c>
      <c r="D218" s="12" t="str">
        <f>_xlfn.XLOOKUP(C218,'[1]SM+'!$A:$A,'[1]SM+'!$B:$B)</f>
        <v>TRASTORNO AFECTIVO BIPOLAR, ACTUALMENTE EN REMISION</v>
      </c>
      <c r="E218" s="5" t="s">
        <v>15</v>
      </c>
      <c r="F218" s="6">
        <v>13</v>
      </c>
      <c r="G218" s="6">
        <v>9</v>
      </c>
      <c r="H218" s="6">
        <v>5</v>
      </c>
      <c r="I218" s="6">
        <v>0</v>
      </c>
      <c r="J218" s="6">
        <v>1</v>
      </c>
      <c r="K218" s="6">
        <v>28</v>
      </c>
    </row>
    <row r="219" spans="2:11">
      <c r="B219" s="5" t="s">
        <v>7</v>
      </c>
      <c r="C219" s="5" t="s">
        <v>84</v>
      </c>
      <c r="D219" s="12" t="str">
        <f>_xlfn.XLOOKUP(C219,'[1]SM+'!$A:$A,'[1]SM+'!$B:$B)</f>
        <v>DISTIMIA</v>
      </c>
      <c r="E219" s="5" t="s">
        <v>15</v>
      </c>
      <c r="F219" s="6">
        <v>2</v>
      </c>
      <c r="G219" s="6">
        <v>4</v>
      </c>
      <c r="H219" s="6">
        <v>10</v>
      </c>
      <c r="I219" s="6">
        <v>10</v>
      </c>
      <c r="J219" s="6">
        <v>1</v>
      </c>
      <c r="K219" s="6">
        <v>27</v>
      </c>
    </row>
    <row r="220" spans="2:11">
      <c r="B220" s="5" t="s">
        <v>7</v>
      </c>
      <c r="C220" s="5" t="s">
        <v>42</v>
      </c>
      <c r="D220" s="12" t="str">
        <f>_xlfn.XLOOKUP(C220,'[1]SM+'!$A:$A,'[1]SM+'!$B:$B)</f>
        <v>INSOMNIO NO ORGANICO</v>
      </c>
      <c r="E220" s="5" t="s">
        <v>78</v>
      </c>
      <c r="F220" s="6">
        <v>5</v>
      </c>
      <c r="G220" s="6">
        <v>7</v>
      </c>
      <c r="H220" s="6">
        <v>7</v>
      </c>
      <c r="I220" s="6">
        <v>8</v>
      </c>
      <c r="J220" s="6">
        <v>0</v>
      </c>
      <c r="K220" s="6">
        <v>27</v>
      </c>
    </row>
    <row r="221" spans="2:11" ht="60">
      <c r="B221" s="5" t="s">
        <v>7</v>
      </c>
      <c r="C221" s="5" t="s">
        <v>44</v>
      </c>
      <c r="D221" s="12" t="str">
        <f>_xlfn.XLOOKUP(C221,'[1]SM+'!$A:$A,'[1]SM+'!$B:$B)</f>
        <v>PROBLEMAS RELACIONADOS CON OTROS HECHOS ESTRESANTES QUE AFECTAN A LA FAMILIA Y AL HOGAR</v>
      </c>
      <c r="E221" s="5" t="s">
        <v>28</v>
      </c>
      <c r="F221" s="6">
        <v>0</v>
      </c>
      <c r="G221" s="6">
        <v>5</v>
      </c>
      <c r="H221" s="6">
        <v>16</v>
      </c>
      <c r="I221" s="6">
        <v>6</v>
      </c>
      <c r="J221" s="6">
        <v>0</v>
      </c>
      <c r="K221" s="6">
        <v>27</v>
      </c>
    </row>
    <row r="222" spans="2:11" ht="30">
      <c r="B222" s="5" t="s">
        <v>25</v>
      </c>
      <c r="C222" s="5" t="s">
        <v>92</v>
      </c>
      <c r="D222" s="12" t="str">
        <f>_xlfn.XLOOKUP(C222,'[1]SM+'!$A:$A,'[1]SM+'!$B:$B)</f>
        <v>DELIRIO SUPERPUESTO A UN CUADRO DE DEMENCIA</v>
      </c>
      <c r="E222" s="5" t="s">
        <v>9</v>
      </c>
      <c r="F222" s="6">
        <v>3</v>
      </c>
      <c r="G222" s="6">
        <v>8</v>
      </c>
      <c r="H222" s="6">
        <v>10</v>
      </c>
      <c r="I222" s="6">
        <v>6</v>
      </c>
      <c r="J222" s="6">
        <v>0</v>
      </c>
      <c r="K222" s="6">
        <v>27</v>
      </c>
    </row>
    <row r="223" spans="2:11">
      <c r="B223" s="5" t="s">
        <v>7</v>
      </c>
      <c r="C223" s="5" t="s">
        <v>16</v>
      </c>
      <c r="D223" s="12" t="str">
        <f>_xlfn.XLOOKUP(C223,'[1]SM+'!$A:$A,'[1]SM+'!$B:$B)</f>
        <v>EPISODIO DEPRESIVO LEVE</v>
      </c>
      <c r="E223" s="5" t="s">
        <v>64</v>
      </c>
      <c r="F223" s="6">
        <v>4</v>
      </c>
      <c r="G223" s="6">
        <v>8</v>
      </c>
      <c r="H223" s="6">
        <v>3</v>
      </c>
      <c r="I223" s="6">
        <v>11</v>
      </c>
      <c r="J223" s="6">
        <v>0</v>
      </c>
      <c r="K223" s="6">
        <v>26</v>
      </c>
    </row>
    <row r="224" spans="2:11" ht="30">
      <c r="B224" s="5" t="s">
        <v>7</v>
      </c>
      <c r="C224" s="5" t="s">
        <v>93</v>
      </c>
      <c r="D224" s="12" t="str">
        <f>_xlfn.XLOOKUP(C224,'[1]SM+'!$A:$A,'[1]SM+'!$B:$B)</f>
        <v>OTROS TRASTORNOS DEPRESIVOS RECURRENTES</v>
      </c>
      <c r="E224" s="5" t="s">
        <v>15</v>
      </c>
      <c r="F224" s="6">
        <v>1</v>
      </c>
      <c r="G224" s="6">
        <v>3</v>
      </c>
      <c r="H224" s="6">
        <v>9</v>
      </c>
      <c r="I224" s="6">
        <v>12</v>
      </c>
      <c r="J224" s="6">
        <v>1</v>
      </c>
      <c r="K224" s="6">
        <v>26</v>
      </c>
    </row>
    <row r="225" spans="2:11" ht="30">
      <c r="B225" s="5" t="s">
        <v>7</v>
      </c>
      <c r="C225" s="5" t="s">
        <v>14</v>
      </c>
      <c r="D225" s="12" t="str">
        <f>_xlfn.XLOOKUP(C225,'[1]SM+'!$A:$A,'[1]SM+'!$B:$B)</f>
        <v>TRASTORNO DE ANSIEDAD , NO ESPECIFICADO</v>
      </c>
      <c r="E225" s="5" t="s">
        <v>64</v>
      </c>
      <c r="F225" s="6">
        <v>4</v>
      </c>
      <c r="G225" s="6">
        <v>5</v>
      </c>
      <c r="H225" s="6">
        <v>7</v>
      </c>
      <c r="I225" s="6">
        <v>10</v>
      </c>
      <c r="J225" s="6">
        <v>0</v>
      </c>
      <c r="K225" s="6">
        <v>26</v>
      </c>
    </row>
    <row r="226" spans="2:11" ht="30">
      <c r="B226" s="5" t="s">
        <v>7</v>
      </c>
      <c r="C226" s="5" t="s">
        <v>94</v>
      </c>
      <c r="D226" s="12" t="str">
        <f>_xlfn.XLOOKUP(C226,'[1]SM+'!$A:$A,'[1]SM+'!$B:$B)</f>
        <v>TRASTORNO DE ESTRÉS POSTRAUMATICO</v>
      </c>
      <c r="E226" s="5" t="s">
        <v>9</v>
      </c>
      <c r="F226" s="6">
        <v>4</v>
      </c>
      <c r="G226" s="6">
        <v>5</v>
      </c>
      <c r="H226" s="6">
        <v>15</v>
      </c>
      <c r="I226" s="6">
        <v>2</v>
      </c>
      <c r="J226" s="6">
        <v>0</v>
      </c>
      <c r="K226" s="6">
        <v>26</v>
      </c>
    </row>
    <row r="227" spans="2:11" ht="60">
      <c r="B227" s="5" t="s">
        <v>7</v>
      </c>
      <c r="C227" s="5" t="s">
        <v>95</v>
      </c>
      <c r="D227" s="12" t="str">
        <f>_xlfn.XLOOKUP(C227,'[1]SM+'!$A:$A,'[1]SM+'!$B:$B)</f>
        <v>RETRASO MENTAL LEVE: DETERIORO DEL COMPORTAMIENTO DE GRADO NO ESPECIFICADO</v>
      </c>
      <c r="E227" s="5" t="s">
        <v>9</v>
      </c>
      <c r="F227" s="6">
        <v>10</v>
      </c>
      <c r="G227" s="6">
        <v>8</v>
      </c>
      <c r="H227" s="6">
        <v>3</v>
      </c>
      <c r="I227" s="6">
        <v>4</v>
      </c>
      <c r="J227" s="6">
        <v>1</v>
      </c>
      <c r="K227" s="6">
        <v>26</v>
      </c>
    </row>
    <row r="228" spans="2:11">
      <c r="B228" s="5" t="s">
        <v>7</v>
      </c>
      <c r="C228" s="5" t="s">
        <v>56</v>
      </c>
      <c r="D228" s="12" t="str">
        <f>_xlfn.XLOOKUP(C228,'[1]SM+'!$A:$A,'[1]SM+'!$B:$B)</f>
        <v>OTRAS EPILEPSIAS</v>
      </c>
      <c r="E228" s="5" t="s">
        <v>15</v>
      </c>
      <c r="F228" s="6">
        <v>6</v>
      </c>
      <c r="G228" s="6">
        <v>4</v>
      </c>
      <c r="H228" s="6">
        <v>9</v>
      </c>
      <c r="I228" s="6">
        <v>7</v>
      </c>
      <c r="J228" s="6">
        <v>0</v>
      </c>
      <c r="K228" s="6">
        <v>26</v>
      </c>
    </row>
    <row r="229" spans="2:11">
      <c r="B229" s="5" t="s">
        <v>25</v>
      </c>
      <c r="C229" s="5" t="s">
        <v>66</v>
      </c>
      <c r="D229" s="12" t="str">
        <f>_xlfn.XLOOKUP(C229,'[1]SM+'!$A:$A,'[1]SM+'!$B:$B)</f>
        <v>NEGLIGENCIA O ABANDONO</v>
      </c>
      <c r="E229" s="5" t="s">
        <v>64</v>
      </c>
      <c r="F229" s="6">
        <v>7</v>
      </c>
      <c r="G229" s="6">
        <v>7</v>
      </c>
      <c r="H229" s="6">
        <v>10</v>
      </c>
      <c r="I229" s="6">
        <v>1</v>
      </c>
      <c r="J229" s="6">
        <v>1</v>
      </c>
      <c r="K229" s="6">
        <v>26</v>
      </c>
    </row>
    <row r="230" spans="2:11" ht="75">
      <c r="B230" s="5" t="s">
        <v>7</v>
      </c>
      <c r="C230" s="5" t="s">
        <v>96</v>
      </c>
      <c r="D230" s="12" t="str">
        <f>_xlfn.XLOOKUP(C230,'[1]SM+'!$A:$A,'[1]SM+'!$B:$B)</f>
        <v>OTROS TRASTORNOS MENTALES ESPECIFICADOS DEBIDOS A LESION Y DISFUNCION CEREBRAL Y A ENFERMEDAD FISICA</v>
      </c>
      <c r="E230" s="5" t="s">
        <v>9</v>
      </c>
      <c r="F230" s="6">
        <v>2</v>
      </c>
      <c r="G230" s="6">
        <v>7</v>
      </c>
      <c r="H230" s="6">
        <v>9</v>
      </c>
      <c r="I230" s="6">
        <v>6</v>
      </c>
      <c r="J230" s="6">
        <v>1</v>
      </c>
      <c r="K230" s="6">
        <v>25</v>
      </c>
    </row>
    <row r="231" spans="2:11" ht="45">
      <c r="B231" s="5" t="s">
        <v>7</v>
      </c>
      <c r="C231" s="5" t="s">
        <v>22</v>
      </c>
      <c r="D231" s="12" t="str">
        <f>_xlfn.XLOOKUP(C231,'[1]SM+'!$A:$A,'[1]SM+'!$B:$B)</f>
        <v>TRASTORNO AFECTIVO BIPOLAR, ACTUALMENTE EN REMISION</v>
      </c>
      <c r="E231" s="5" t="s">
        <v>21</v>
      </c>
      <c r="F231" s="6">
        <v>4</v>
      </c>
      <c r="G231" s="6">
        <v>10</v>
      </c>
      <c r="H231" s="6">
        <v>4</v>
      </c>
      <c r="I231" s="6">
        <v>4</v>
      </c>
      <c r="J231" s="6">
        <v>3</v>
      </c>
      <c r="K231" s="6">
        <v>25</v>
      </c>
    </row>
    <row r="232" spans="2:11" ht="45">
      <c r="B232" s="5" t="s">
        <v>7</v>
      </c>
      <c r="C232" s="5" t="s">
        <v>97</v>
      </c>
      <c r="D232" s="12" t="str">
        <f>_xlfn.XLOOKUP(C232,'[1]SM+'!$A:$A,'[1]SM+'!$B:$B)</f>
        <v>TRASTORNO DEPRESIVO RECURRENTE ACTUALMENTE EN REMISION</v>
      </c>
      <c r="E232" s="5" t="s">
        <v>15</v>
      </c>
      <c r="F232" s="6">
        <v>10</v>
      </c>
      <c r="G232" s="6">
        <v>5</v>
      </c>
      <c r="H232" s="6">
        <v>8</v>
      </c>
      <c r="I232" s="6">
        <v>2</v>
      </c>
      <c r="J232" s="6">
        <v>0</v>
      </c>
      <c r="K232" s="6">
        <v>25</v>
      </c>
    </row>
    <row r="233" spans="2:11" ht="30">
      <c r="B233" s="5" t="s">
        <v>7</v>
      </c>
      <c r="C233" s="5" t="s">
        <v>77</v>
      </c>
      <c r="D233" s="12" t="str">
        <f>_xlfn.XLOOKUP(C233,'[1]SM+'!$A:$A,'[1]SM+'!$B:$B)</f>
        <v>OTROS TRASTORNOS DE ANSIEDAD ESPECIFICADOS</v>
      </c>
      <c r="E233" s="5" t="s">
        <v>15</v>
      </c>
      <c r="F233" s="6">
        <v>9</v>
      </c>
      <c r="G233" s="6">
        <v>7</v>
      </c>
      <c r="H233" s="6">
        <v>3</v>
      </c>
      <c r="I233" s="6">
        <v>4</v>
      </c>
      <c r="J233" s="6">
        <v>2</v>
      </c>
      <c r="K233" s="6">
        <v>25</v>
      </c>
    </row>
    <row r="234" spans="2:11" ht="45">
      <c r="B234" s="5" t="s">
        <v>7</v>
      </c>
      <c r="C234" s="5" t="s">
        <v>59</v>
      </c>
      <c r="D234" s="12" t="str">
        <f>_xlfn.XLOOKUP(C234,'[1]SM+'!$A:$A,'[1]SM+'!$B:$B)</f>
        <v>TRASTORNO DE LA INGESTION DE ALIMENTOS, NO ESPECIFICADO</v>
      </c>
      <c r="E234" s="5" t="s">
        <v>15</v>
      </c>
      <c r="F234" s="6">
        <v>0</v>
      </c>
      <c r="G234" s="6">
        <v>0</v>
      </c>
      <c r="H234" s="6">
        <v>5</v>
      </c>
      <c r="I234" s="6">
        <v>15</v>
      </c>
      <c r="J234" s="6">
        <v>5</v>
      </c>
      <c r="K234" s="6">
        <v>25</v>
      </c>
    </row>
    <row r="235" spans="2:11">
      <c r="B235" s="5" t="s">
        <v>7</v>
      </c>
      <c r="C235" s="5" t="s">
        <v>66</v>
      </c>
      <c r="D235" s="12" t="str">
        <f>_xlfn.XLOOKUP(C235,'[1]SM+'!$A:$A,'[1]SM+'!$B:$B)</f>
        <v>NEGLIGENCIA O ABANDONO</v>
      </c>
      <c r="E235" s="5" t="s">
        <v>9</v>
      </c>
      <c r="F235" s="6">
        <v>1</v>
      </c>
      <c r="G235" s="6">
        <v>15</v>
      </c>
      <c r="H235" s="6">
        <v>8</v>
      </c>
      <c r="I235" s="6">
        <v>1</v>
      </c>
      <c r="J235" s="6">
        <v>0</v>
      </c>
      <c r="K235" s="6">
        <v>25</v>
      </c>
    </row>
    <row r="236" spans="2:11">
      <c r="B236" s="5" t="s">
        <v>85</v>
      </c>
      <c r="C236" s="5" t="s">
        <v>19</v>
      </c>
      <c r="D236" s="12" t="str">
        <f>_xlfn.XLOOKUP(C236,'[1]SM+'!$A:$A,'[1]SM+'!$B:$B)</f>
        <v>ESQUIZOFRENIA PARANOIDE</v>
      </c>
      <c r="E236" s="5" t="s">
        <v>9</v>
      </c>
      <c r="F236" s="6">
        <v>5</v>
      </c>
      <c r="G236" s="6">
        <v>6</v>
      </c>
      <c r="H236" s="6">
        <v>2</v>
      </c>
      <c r="I236" s="6">
        <v>6</v>
      </c>
      <c r="J236" s="6">
        <v>0</v>
      </c>
      <c r="K236" s="6">
        <v>25</v>
      </c>
    </row>
    <row r="237" spans="2:11" ht="30">
      <c r="B237" s="5" t="s">
        <v>25</v>
      </c>
      <c r="C237" s="5" t="s">
        <v>14</v>
      </c>
      <c r="D237" s="12" t="str">
        <f>_xlfn.XLOOKUP(C237,'[1]SM+'!$A:$A,'[1]SM+'!$B:$B)</f>
        <v>TRASTORNO DE ANSIEDAD , NO ESPECIFICADO</v>
      </c>
      <c r="E237" s="5" t="s">
        <v>21</v>
      </c>
      <c r="F237" s="6">
        <v>5</v>
      </c>
      <c r="G237" s="6">
        <v>6</v>
      </c>
      <c r="H237" s="6">
        <v>3</v>
      </c>
      <c r="I237" s="6">
        <v>9</v>
      </c>
      <c r="J237" s="6">
        <v>2</v>
      </c>
      <c r="K237" s="6">
        <v>25</v>
      </c>
    </row>
    <row r="238" spans="2:11" ht="30">
      <c r="B238" s="5" t="s">
        <v>25</v>
      </c>
      <c r="C238" s="5" t="s">
        <v>43</v>
      </c>
      <c r="D238" s="12" t="str">
        <f>_xlfn.XLOOKUP(C238,'[1]SM+'!$A:$A,'[1]SM+'!$B:$B)</f>
        <v>MIGRAÑA SIN AURA [MIGRAÑA COMUN]</v>
      </c>
      <c r="E238" s="5" t="s">
        <v>15</v>
      </c>
      <c r="F238" s="6">
        <v>1</v>
      </c>
      <c r="G238" s="6">
        <v>3</v>
      </c>
      <c r="H238" s="6">
        <v>6</v>
      </c>
      <c r="I238" s="6">
        <v>15</v>
      </c>
      <c r="J238" s="6">
        <v>0</v>
      </c>
      <c r="K238" s="6">
        <v>25</v>
      </c>
    </row>
    <row r="239" spans="2:11">
      <c r="B239" s="5" t="s">
        <v>25</v>
      </c>
      <c r="C239" s="5" t="s">
        <v>30</v>
      </c>
      <c r="D239" s="12" t="str">
        <f>_xlfn.XLOOKUP(C239,'[1]SM+'!$A:$A,'[1]SM+'!$B:$B)</f>
        <v>MIGRAÑA, NO ESPECIFICADA</v>
      </c>
      <c r="E239" s="5" t="s">
        <v>28</v>
      </c>
      <c r="F239" s="6">
        <v>3</v>
      </c>
      <c r="G239" s="6">
        <v>4</v>
      </c>
      <c r="H239" s="6">
        <v>9</v>
      </c>
      <c r="I239" s="6">
        <v>9</v>
      </c>
      <c r="J239" s="6">
        <v>0</v>
      </c>
      <c r="K239" s="6">
        <v>25</v>
      </c>
    </row>
    <row r="240" spans="2:11" ht="30">
      <c r="B240" s="5" t="s">
        <v>7</v>
      </c>
      <c r="C240" s="5" t="s">
        <v>98</v>
      </c>
      <c r="D240" s="12" t="str">
        <f>_xlfn.XLOOKUP(C240,'[1]SM+'!$A:$A,'[1]SM+'!$B:$B)</f>
        <v>DEMENCIA VASCULAR MIXTA, CORTICAL Y SUBCORTICAL</v>
      </c>
      <c r="E240" s="5" t="s">
        <v>15</v>
      </c>
      <c r="F240" s="6">
        <v>7</v>
      </c>
      <c r="G240" s="6">
        <v>8</v>
      </c>
      <c r="H240" s="6">
        <v>7</v>
      </c>
      <c r="I240" s="6">
        <v>2</v>
      </c>
      <c r="J240" s="6">
        <v>0</v>
      </c>
      <c r="K240" s="6">
        <v>24</v>
      </c>
    </row>
    <row r="241" spans="2:11">
      <c r="B241" s="5" t="s">
        <v>7</v>
      </c>
      <c r="C241" s="5" t="s">
        <v>42</v>
      </c>
      <c r="D241" s="12" t="str">
        <f>_xlfn.XLOOKUP(C241,'[1]SM+'!$A:$A,'[1]SM+'!$B:$B)</f>
        <v>INSOMNIO NO ORGANICO</v>
      </c>
      <c r="E241" s="5" t="s">
        <v>28</v>
      </c>
      <c r="F241" s="6">
        <v>4</v>
      </c>
      <c r="G241" s="6">
        <v>0</v>
      </c>
      <c r="H241" s="6">
        <v>2</v>
      </c>
      <c r="I241" s="6">
        <v>18</v>
      </c>
      <c r="J241" s="6">
        <v>0</v>
      </c>
      <c r="K241" s="6">
        <v>24</v>
      </c>
    </row>
    <row r="242" spans="2:11" ht="60">
      <c r="B242" s="5" t="s">
        <v>7</v>
      </c>
      <c r="C242" s="5" t="s">
        <v>99</v>
      </c>
      <c r="D242" s="12" t="str">
        <f>_xlfn.XLOOKUP(C242,'[1]SM+'!$A:$A,'[1]SM+'!$B:$B)</f>
        <v>RETRASO MENTAL, NO ESPECIFICADO: OTROS DETERIOROS DEL COMPORTAMIENTO</v>
      </c>
      <c r="E242" s="5" t="s">
        <v>9</v>
      </c>
      <c r="F242" s="6">
        <v>5</v>
      </c>
      <c r="G242" s="6">
        <v>6</v>
      </c>
      <c r="H242" s="6">
        <v>11</v>
      </c>
      <c r="I242" s="6">
        <v>2</v>
      </c>
      <c r="J242" s="6">
        <v>0</v>
      </c>
      <c r="K242" s="6">
        <v>24</v>
      </c>
    </row>
    <row r="243" spans="2:11" ht="30">
      <c r="B243" s="5" t="s">
        <v>85</v>
      </c>
      <c r="C243" s="5" t="s">
        <v>23</v>
      </c>
      <c r="D243" s="12" t="str">
        <f>_xlfn.XLOOKUP(C243,'[1]SM+'!$A:$A,'[1]SM+'!$B:$B)</f>
        <v>TRASTORNO AFECTIVO BIPOLAR, NO ESPECIFICADO</v>
      </c>
      <c r="E243" s="5" t="s">
        <v>15</v>
      </c>
      <c r="F243" s="6">
        <v>4</v>
      </c>
      <c r="G243" s="6">
        <v>11</v>
      </c>
      <c r="H243" s="6">
        <v>2</v>
      </c>
      <c r="I243" s="6">
        <v>6</v>
      </c>
      <c r="J243" s="6">
        <v>0</v>
      </c>
      <c r="K243" s="6">
        <v>24</v>
      </c>
    </row>
    <row r="244" spans="2:11" ht="30">
      <c r="B244" s="5" t="s">
        <v>25</v>
      </c>
      <c r="C244" s="5" t="s">
        <v>43</v>
      </c>
      <c r="D244" s="12" t="str">
        <f>_xlfn.XLOOKUP(C244,'[1]SM+'!$A:$A,'[1]SM+'!$B:$B)</f>
        <v>MIGRAÑA SIN AURA [MIGRAÑA COMUN]</v>
      </c>
      <c r="E244" s="5" t="s">
        <v>21</v>
      </c>
      <c r="F244" s="6">
        <v>1</v>
      </c>
      <c r="G244" s="6">
        <v>2</v>
      </c>
      <c r="H244" s="6">
        <v>10</v>
      </c>
      <c r="I244" s="6">
        <v>11</v>
      </c>
      <c r="J244" s="6">
        <v>0</v>
      </c>
      <c r="K244" s="6">
        <v>24</v>
      </c>
    </row>
    <row r="245" spans="2:11">
      <c r="B245" s="5" t="s">
        <v>25</v>
      </c>
      <c r="C245" s="5" t="s">
        <v>73</v>
      </c>
      <c r="D245" s="12" t="str">
        <f>_xlfn.XLOOKUP(C245,'[1]SM+'!$A:$A,'[1]SM+'!$B:$B)</f>
        <v>CEFALEA VASCULAR, NCOP</v>
      </c>
      <c r="E245" s="5" t="s">
        <v>21</v>
      </c>
      <c r="F245" s="6">
        <v>0</v>
      </c>
      <c r="G245" s="6">
        <v>1</v>
      </c>
      <c r="H245" s="6">
        <v>1</v>
      </c>
      <c r="I245" s="6">
        <v>21</v>
      </c>
      <c r="J245" s="6">
        <v>1</v>
      </c>
      <c r="K245" s="6">
        <v>24</v>
      </c>
    </row>
    <row r="246" spans="2:11" ht="45">
      <c r="B246" s="5" t="s">
        <v>7</v>
      </c>
      <c r="C246" s="5" t="s">
        <v>100</v>
      </c>
      <c r="D246" s="12" t="str">
        <f>_xlfn.XLOOKUP(C246,'[1]SM+'!$A:$A,'[1]SM+'!$B:$B)</f>
        <v>DEMENCIA EN LA ENFERMEDAD DE ALZHEIMER, DE COMIENZO TEMPRANO (G30.0†)</v>
      </c>
      <c r="E246" s="5" t="s">
        <v>9</v>
      </c>
      <c r="F246" s="6">
        <v>4</v>
      </c>
      <c r="G246" s="6">
        <v>8</v>
      </c>
      <c r="H246" s="6">
        <v>7</v>
      </c>
      <c r="I246" s="6">
        <v>3</v>
      </c>
      <c r="J246" s="6">
        <v>1</v>
      </c>
      <c r="K246" s="6">
        <v>23</v>
      </c>
    </row>
    <row r="247" spans="2:11" ht="60">
      <c r="B247" s="5" t="s">
        <v>7</v>
      </c>
      <c r="C247" s="5" t="s">
        <v>101</v>
      </c>
      <c r="D247" s="12" t="str">
        <f>_xlfn.XLOOKUP(C247,'[1]SM+'!$A:$A,'[1]SM+'!$B:$B)</f>
        <v>RETRASO MENTAL, NO ESPECIFICADO: DETERIORO DEL COMPORTAMIENTO DE GRADO NO ESPECIFICADO</v>
      </c>
      <c r="E247" s="5" t="s">
        <v>9</v>
      </c>
      <c r="F247" s="6">
        <v>1</v>
      </c>
      <c r="G247" s="6">
        <v>8</v>
      </c>
      <c r="H247" s="6">
        <v>10</v>
      </c>
      <c r="I247" s="6">
        <v>4</v>
      </c>
      <c r="J247" s="6">
        <v>0</v>
      </c>
      <c r="K247" s="6">
        <v>23</v>
      </c>
    </row>
    <row r="248" spans="2:11">
      <c r="B248" s="5" t="s">
        <v>85</v>
      </c>
      <c r="C248" s="5" t="s">
        <v>19</v>
      </c>
      <c r="D248" s="12" t="str">
        <f>_xlfn.XLOOKUP(C248,'[1]SM+'!$A:$A,'[1]SM+'!$B:$B)</f>
        <v>ESQUIZOFRENIA PARANOIDE</v>
      </c>
      <c r="E248" s="5" t="s">
        <v>15</v>
      </c>
      <c r="F248" s="6">
        <v>5</v>
      </c>
      <c r="G248" s="6">
        <v>7</v>
      </c>
      <c r="H248" s="6">
        <v>1</v>
      </c>
      <c r="I248" s="6">
        <v>2</v>
      </c>
      <c r="J248" s="6">
        <v>0</v>
      </c>
      <c r="K248" s="6">
        <v>23</v>
      </c>
    </row>
    <row r="249" spans="2:11" ht="60">
      <c r="B249" s="5" t="s">
        <v>85</v>
      </c>
      <c r="C249" s="5" t="s">
        <v>41</v>
      </c>
      <c r="D249" s="12" t="str">
        <f>_xlfn.XLOOKUP(C249,'[1]SM+'!$A:$A,'[1]SM+'!$B:$B)</f>
        <v>TRASTORNO AFECTIVO BIPOLAR, EPISODIO MANIACO PRESENTE CON SINTOMAS PSICOTICOS</v>
      </c>
      <c r="E249" s="5" t="s">
        <v>15</v>
      </c>
      <c r="F249" s="6">
        <v>4</v>
      </c>
      <c r="G249" s="6">
        <v>2</v>
      </c>
      <c r="H249" s="6">
        <v>2</v>
      </c>
      <c r="I249" s="6">
        <v>0</v>
      </c>
      <c r="J249" s="6">
        <v>0</v>
      </c>
      <c r="K249" s="6">
        <v>23</v>
      </c>
    </row>
    <row r="250" spans="2:11" ht="30">
      <c r="B250" s="5" t="s">
        <v>25</v>
      </c>
      <c r="C250" s="5" t="s">
        <v>37</v>
      </c>
      <c r="D250" s="12" t="str">
        <f>_xlfn.XLOOKUP(C250,'[1]SM+'!$A:$A,'[1]SM+'!$B:$B)</f>
        <v>ESQUIZOFRENIA, NO ESPECIFICADA</v>
      </c>
      <c r="E250" s="5" t="s">
        <v>9</v>
      </c>
      <c r="F250" s="6">
        <v>6</v>
      </c>
      <c r="G250" s="6">
        <v>6</v>
      </c>
      <c r="H250" s="6">
        <v>5</v>
      </c>
      <c r="I250" s="6">
        <v>4</v>
      </c>
      <c r="J250" s="6">
        <v>2</v>
      </c>
      <c r="K250" s="6">
        <v>23</v>
      </c>
    </row>
    <row r="251" spans="2:11" ht="45">
      <c r="B251" s="5" t="s">
        <v>7</v>
      </c>
      <c r="C251" s="5" t="s">
        <v>36</v>
      </c>
      <c r="D251" s="12" t="str">
        <f>_xlfn.XLOOKUP(C251,'[1]SM+'!$A:$A,'[1]SM+'!$B:$B)</f>
        <v>TRASTORNO DEPRESIVO RECURRENTE, NO ESPECIFICADO</v>
      </c>
      <c r="E251" s="5" t="s">
        <v>15</v>
      </c>
      <c r="F251" s="6">
        <v>5</v>
      </c>
      <c r="G251" s="6">
        <v>5</v>
      </c>
      <c r="H251" s="6">
        <v>2</v>
      </c>
      <c r="I251" s="6">
        <v>10</v>
      </c>
      <c r="J251" s="6">
        <v>0</v>
      </c>
      <c r="K251" s="6">
        <v>22</v>
      </c>
    </row>
    <row r="252" spans="2:11" ht="30">
      <c r="B252" s="5" t="s">
        <v>25</v>
      </c>
      <c r="C252" s="5" t="s">
        <v>37</v>
      </c>
      <c r="D252" s="12" t="str">
        <f>_xlfn.XLOOKUP(C252,'[1]SM+'!$A:$A,'[1]SM+'!$B:$B)</f>
        <v>ESQUIZOFRENIA, NO ESPECIFICADA</v>
      </c>
      <c r="E252" s="5" t="s">
        <v>15</v>
      </c>
      <c r="F252" s="6">
        <v>6</v>
      </c>
      <c r="G252" s="6">
        <v>7</v>
      </c>
      <c r="H252" s="6">
        <v>3</v>
      </c>
      <c r="I252" s="6">
        <v>5</v>
      </c>
      <c r="J252" s="6">
        <v>1</v>
      </c>
      <c r="K252" s="6">
        <v>22</v>
      </c>
    </row>
    <row r="253" spans="2:11">
      <c r="B253" s="5" t="s">
        <v>25</v>
      </c>
      <c r="C253" s="5" t="s">
        <v>102</v>
      </c>
      <c r="D253" s="12" t="str">
        <f>_xlfn.XLOOKUP(C253,'[1]SM+'!$A:$A,'[1]SM+'!$B:$B)</f>
        <v>ESTADO MIGRAÑOSO</v>
      </c>
      <c r="E253" s="5" t="s">
        <v>21</v>
      </c>
      <c r="F253" s="6">
        <v>1</v>
      </c>
      <c r="G253" s="6">
        <v>11</v>
      </c>
      <c r="H253" s="6">
        <v>5</v>
      </c>
      <c r="I253" s="6">
        <v>5</v>
      </c>
      <c r="J253" s="6">
        <v>0</v>
      </c>
      <c r="K253" s="6">
        <v>22</v>
      </c>
    </row>
    <row r="254" spans="2:11" ht="45">
      <c r="B254" s="5" t="s">
        <v>7</v>
      </c>
      <c r="C254" s="5" t="s">
        <v>26</v>
      </c>
      <c r="D254" s="12" t="str">
        <f>_xlfn.XLOOKUP(C254,'[1]SM+'!$A:$A,'[1]SM+'!$B:$B)</f>
        <v>DEMENCIA EN LA ENFERMEDAD DE ALZHEIMER, NO ESPECIFICADA (G30.9†)</v>
      </c>
      <c r="E254" s="5" t="s">
        <v>28</v>
      </c>
      <c r="F254" s="6">
        <v>9</v>
      </c>
      <c r="G254" s="6">
        <v>4</v>
      </c>
      <c r="H254" s="6">
        <v>2</v>
      </c>
      <c r="I254" s="6">
        <v>6</v>
      </c>
      <c r="J254" s="6">
        <v>0</v>
      </c>
      <c r="K254" s="6">
        <v>21</v>
      </c>
    </row>
    <row r="255" spans="2:11" ht="30">
      <c r="B255" s="5" t="s">
        <v>7</v>
      </c>
      <c r="C255" s="5" t="s">
        <v>103</v>
      </c>
      <c r="D255" s="12" t="str">
        <f>_xlfn.XLOOKUP(C255,'[1]SM+'!$A:$A,'[1]SM+'!$B:$B)</f>
        <v>DEMENCIA VASCULAR POR INFARTOS MULTIPLES</v>
      </c>
      <c r="E255" s="5" t="s">
        <v>15</v>
      </c>
      <c r="F255" s="6">
        <v>3</v>
      </c>
      <c r="G255" s="6">
        <v>2</v>
      </c>
      <c r="H255" s="6">
        <v>8</v>
      </c>
      <c r="I255" s="6">
        <v>8</v>
      </c>
      <c r="J255" s="6">
        <v>0</v>
      </c>
      <c r="K255" s="6">
        <v>21</v>
      </c>
    </row>
    <row r="256" spans="2:11" ht="30">
      <c r="B256" s="5" t="s">
        <v>7</v>
      </c>
      <c r="C256" s="5" t="s">
        <v>86</v>
      </c>
      <c r="D256" s="12" t="str">
        <f>_xlfn.XLOOKUP(C256,'[1]SM+'!$A:$A,'[1]SM+'!$B:$B)</f>
        <v>OTROS TRASTORNOS AFECTIVOS BIPOLARES</v>
      </c>
      <c r="E256" s="5" t="s">
        <v>15</v>
      </c>
      <c r="F256" s="6">
        <v>1</v>
      </c>
      <c r="G256" s="6">
        <v>1</v>
      </c>
      <c r="H256" s="6">
        <v>5</v>
      </c>
      <c r="I256" s="6">
        <v>12</v>
      </c>
      <c r="J256" s="6">
        <v>2</v>
      </c>
      <c r="K256" s="6">
        <v>21</v>
      </c>
    </row>
    <row r="257" spans="2:11" ht="30">
      <c r="B257" s="5" t="s">
        <v>7</v>
      </c>
      <c r="C257" s="5" t="s">
        <v>104</v>
      </c>
      <c r="D257" s="12" t="str">
        <f>_xlfn.XLOOKUP(C257,'[1]SM+'!$A:$A,'[1]SM+'!$B:$B)</f>
        <v>TRASTORNO DE DOLOR PERSISTENTE SOMATOMORFO</v>
      </c>
      <c r="E257" s="5" t="s">
        <v>9</v>
      </c>
      <c r="F257" s="6">
        <v>0</v>
      </c>
      <c r="G257" s="6">
        <v>0</v>
      </c>
      <c r="H257" s="6">
        <v>1</v>
      </c>
      <c r="I257" s="6">
        <v>18</v>
      </c>
      <c r="J257" s="6">
        <v>2</v>
      </c>
      <c r="K257" s="6">
        <v>21</v>
      </c>
    </row>
    <row r="258" spans="2:11" ht="60">
      <c r="B258" s="5" t="s">
        <v>7</v>
      </c>
      <c r="C258" s="5" t="s">
        <v>101</v>
      </c>
      <c r="D258" s="12" t="str">
        <f>_xlfn.XLOOKUP(C258,'[1]SM+'!$A:$A,'[1]SM+'!$B:$B)</f>
        <v>RETRASO MENTAL, NO ESPECIFICADO: DETERIORO DEL COMPORTAMIENTO DE GRADO NO ESPECIFICADO</v>
      </c>
      <c r="E258" s="5" t="s">
        <v>15</v>
      </c>
      <c r="F258" s="6">
        <v>8</v>
      </c>
      <c r="G258" s="6">
        <v>4</v>
      </c>
      <c r="H258" s="6">
        <v>7</v>
      </c>
      <c r="I258" s="6">
        <v>2</v>
      </c>
      <c r="J258" s="6">
        <v>0</v>
      </c>
      <c r="K258" s="6">
        <v>21</v>
      </c>
    </row>
    <row r="259" spans="2:11">
      <c r="B259" s="5" t="s">
        <v>7</v>
      </c>
      <c r="C259" s="5" t="s">
        <v>102</v>
      </c>
      <c r="D259" s="12" t="str">
        <f>_xlfn.XLOOKUP(C259,'[1]SM+'!$A:$A,'[1]SM+'!$B:$B)</f>
        <v>ESTADO MIGRAÑOSO</v>
      </c>
      <c r="E259" s="5" t="s">
        <v>21</v>
      </c>
      <c r="F259" s="6">
        <v>7</v>
      </c>
      <c r="G259" s="6">
        <v>4</v>
      </c>
      <c r="H259" s="6">
        <v>3</v>
      </c>
      <c r="I259" s="6">
        <v>6</v>
      </c>
      <c r="J259" s="6">
        <v>1</v>
      </c>
      <c r="K259" s="6">
        <v>21</v>
      </c>
    </row>
    <row r="260" spans="2:11" ht="45">
      <c r="B260" s="5" t="s">
        <v>7</v>
      </c>
      <c r="C260" s="5" t="s">
        <v>65</v>
      </c>
      <c r="D260" s="12" t="str">
        <f>_xlfn.XLOOKUP(C260,'[1]SM+'!$A:$A,'[1]SM+'!$B:$B)</f>
        <v>PROBLEMAS RELACIONADOS CON LA FALTA DE EJERCICIO FISICO</v>
      </c>
      <c r="E260" s="5" t="s">
        <v>15</v>
      </c>
      <c r="F260" s="6">
        <v>0</v>
      </c>
      <c r="G260" s="6">
        <v>0</v>
      </c>
      <c r="H260" s="6">
        <v>0</v>
      </c>
      <c r="I260" s="6">
        <v>21</v>
      </c>
      <c r="J260" s="6">
        <v>0</v>
      </c>
      <c r="K260" s="6">
        <v>21</v>
      </c>
    </row>
    <row r="261" spans="2:11" ht="45">
      <c r="B261" s="5" t="s">
        <v>25</v>
      </c>
      <c r="C261" s="5" t="s">
        <v>26</v>
      </c>
      <c r="D261" s="12" t="str">
        <f>_xlfn.XLOOKUP(C261,'[1]SM+'!$A:$A,'[1]SM+'!$B:$B)</f>
        <v>DEMENCIA EN LA ENFERMEDAD DE ALZHEIMER, NO ESPECIFICADA (G30.9†)</v>
      </c>
      <c r="E261" s="5" t="s">
        <v>9</v>
      </c>
      <c r="F261" s="6">
        <v>8</v>
      </c>
      <c r="G261" s="6">
        <v>7</v>
      </c>
      <c r="H261" s="6">
        <v>3</v>
      </c>
      <c r="I261" s="6">
        <v>3</v>
      </c>
      <c r="J261" s="6">
        <v>0</v>
      </c>
      <c r="K261" s="6">
        <v>21</v>
      </c>
    </row>
    <row r="262" spans="2:11" ht="30">
      <c r="B262" s="5" t="s">
        <v>25</v>
      </c>
      <c r="C262" s="5" t="s">
        <v>92</v>
      </c>
      <c r="D262" s="12" t="str">
        <f>_xlfn.XLOOKUP(C262,'[1]SM+'!$A:$A,'[1]SM+'!$B:$B)</f>
        <v>DELIRIO SUPERPUESTO A UN CUADRO DE DEMENCIA</v>
      </c>
      <c r="E262" s="5" t="s">
        <v>15</v>
      </c>
      <c r="F262" s="6">
        <v>4</v>
      </c>
      <c r="G262" s="6">
        <v>5</v>
      </c>
      <c r="H262" s="6">
        <v>6</v>
      </c>
      <c r="I262" s="6">
        <v>6</v>
      </c>
      <c r="J262" s="6">
        <v>0</v>
      </c>
      <c r="K262" s="6">
        <v>21</v>
      </c>
    </row>
    <row r="263" spans="2:11" ht="30">
      <c r="B263" s="5" t="s">
        <v>25</v>
      </c>
      <c r="C263" s="5" t="s">
        <v>20</v>
      </c>
      <c r="D263" s="12" t="str">
        <f>_xlfn.XLOOKUP(C263,'[1]SM+'!$A:$A,'[1]SM+'!$B:$B)</f>
        <v>EPILEPSIA, TIPO NO ESPECIFICADO</v>
      </c>
      <c r="E263" s="5" t="s">
        <v>28</v>
      </c>
      <c r="F263" s="6">
        <v>6</v>
      </c>
      <c r="G263" s="6">
        <v>5</v>
      </c>
      <c r="H263" s="6">
        <v>2</v>
      </c>
      <c r="I263" s="6">
        <v>8</v>
      </c>
      <c r="J263" s="6">
        <v>0</v>
      </c>
      <c r="K263" s="6">
        <v>21</v>
      </c>
    </row>
    <row r="264" spans="2:11" ht="60">
      <c r="B264" s="5" t="s">
        <v>7</v>
      </c>
      <c r="C264" s="5" t="s">
        <v>87</v>
      </c>
      <c r="D264" s="12" t="str">
        <f>_xlfn.XLOOKUP(C264,'[1]SM+'!$A:$A,'[1]SM+'!$B:$B)</f>
        <v>RETRASO MENTAL MODERADO: DETERIORO DEL COMPORTAMIENTO NULO O MINIMO</v>
      </c>
      <c r="E264" s="5" t="s">
        <v>15</v>
      </c>
      <c r="F264" s="6">
        <v>3</v>
      </c>
      <c r="G264" s="6">
        <v>3</v>
      </c>
      <c r="H264" s="6">
        <v>7</v>
      </c>
      <c r="I264" s="6">
        <v>7</v>
      </c>
      <c r="J264" s="6">
        <v>0</v>
      </c>
      <c r="K264" s="6">
        <v>20</v>
      </c>
    </row>
    <row r="265" spans="2:11" ht="60">
      <c r="B265" s="5" t="s">
        <v>7</v>
      </c>
      <c r="C265" s="5" t="s">
        <v>99</v>
      </c>
      <c r="D265" s="12" t="str">
        <f>_xlfn.XLOOKUP(C265,'[1]SM+'!$A:$A,'[1]SM+'!$B:$B)</f>
        <v>RETRASO MENTAL, NO ESPECIFICADO: OTROS DETERIOROS DEL COMPORTAMIENTO</v>
      </c>
      <c r="E265" s="5" t="s">
        <v>21</v>
      </c>
      <c r="F265" s="6">
        <v>7</v>
      </c>
      <c r="G265" s="6">
        <v>8</v>
      </c>
      <c r="H265" s="6">
        <v>2</v>
      </c>
      <c r="I265" s="6">
        <v>2</v>
      </c>
      <c r="J265" s="6">
        <v>1</v>
      </c>
      <c r="K265" s="6">
        <v>20</v>
      </c>
    </row>
    <row r="266" spans="2:11">
      <c r="B266" s="5" t="s">
        <v>7</v>
      </c>
      <c r="C266" s="5" t="s">
        <v>71</v>
      </c>
      <c r="D266" s="12" t="str">
        <f>_xlfn.XLOOKUP(C266,'[1]SM+'!$A:$A,'[1]SM+'!$B:$B)</f>
        <v>OTRAS MIGRAÑAS</v>
      </c>
      <c r="E266" s="5" t="s">
        <v>15</v>
      </c>
      <c r="F266" s="6">
        <v>5</v>
      </c>
      <c r="G266" s="6">
        <v>1</v>
      </c>
      <c r="H266" s="6">
        <v>2</v>
      </c>
      <c r="I266" s="6">
        <v>12</v>
      </c>
      <c r="J266" s="6">
        <v>0</v>
      </c>
      <c r="K266" s="6">
        <v>20</v>
      </c>
    </row>
    <row r="267" spans="2:11" ht="30">
      <c r="B267" s="5" t="s">
        <v>25</v>
      </c>
      <c r="C267" s="5" t="s">
        <v>17</v>
      </c>
      <c r="D267" s="12" t="str">
        <f>_xlfn.XLOOKUP(C267,'[1]SM+'!$A:$A,'[1]SM+'!$B:$B)</f>
        <v>EPISODIO DEPRESIVO MODERADO</v>
      </c>
      <c r="E267" s="5" t="s">
        <v>15</v>
      </c>
      <c r="F267" s="6">
        <v>6</v>
      </c>
      <c r="G267" s="6">
        <v>7</v>
      </c>
      <c r="H267" s="6">
        <v>2</v>
      </c>
      <c r="I267" s="6">
        <v>4</v>
      </c>
      <c r="J267" s="6">
        <v>1</v>
      </c>
      <c r="K267" s="6">
        <v>20</v>
      </c>
    </row>
    <row r="268" spans="2:11" ht="45">
      <c r="B268" s="5" t="s">
        <v>7</v>
      </c>
      <c r="C268" s="5" t="s">
        <v>45</v>
      </c>
      <c r="D268" s="12" t="str">
        <f>_xlfn.XLOOKUP(C268,'[1]SM+'!$A:$A,'[1]SM+'!$B:$B)</f>
        <v>TRASTORNO ESQUIZOAFECTIVO, NO ESPECIFICADO</v>
      </c>
      <c r="E268" s="5" t="s">
        <v>15</v>
      </c>
      <c r="F268" s="6">
        <v>2</v>
      </c>
      <c r="G268" s="6">
        <v>3</v>
      </c>
      <c r="H268" s="6">
        <v>3</v>
      </c>
      <c r="I268" s="6">
        <v>10</v>
      </c>
      <c r="J268" s="6">
        <v>1</v>
      </c>
      <c r="K268" s="6">
        <v>19</v>
      </c>
    </row>
    <row r="269" spans="2:11" ht="30">
      <c r="B269" s="5" t="s">
        <v>7</v>
      </c>
      <c r="C269" s="5" t="s">
        <v>14</v>
      </c>
      <c r="D269" s="12" t="str">
        <f>_xlfn.XLOOKUP(C269,'[1]SM+'!$A:$A,'[1]SM+'!$B:$B)</f>
        <v>TRASTORNO DE ANSIEDAD , NO ESPECIFICADO</v>
      </c>
      <c r="E269" s="5" t="s">
        <v>78</v>
      </c>
      <c r="F269" s="6">
        <v>9</v>
      </c>
      <c r="G269" s="6">
        <v>1</v>
      </c>
      <c r="H269" s="6">
        <v>6</v>
      </c>
      <c r="I269" s="6">
        <v>3</v>
      </c>
      <c r="J269" s="6">
        <v>0</v>
      </c>
      <c r="K269" s="6">
        <v>19</v>
      </c>
    </row>
    <row r="270" spans="2:11" ht="90">
      <c r="B270" s="5" t="s">
        <v>7</v>
      </c>
      <c r="C270" s="5" t="s">
        <v>57</v>
      </c>
      <c r="D270" s="12" t="str">
        <f>_xlfn.XLOOKUP(C270,'[1]SM+'!$A:$A,'[1]SM+'!$B:$B)</f>
        <v>EPILEPSIA Y SINDROMES EPILEPTICOS SINTOMATICOS RELACIONADOS CON LOCALIZACIONES (FOCALES) (PARCIALES) Y CON ATAQUES PARCIALES COMPLEJOS</v>
      </c>
      <c r="E270" s="5" t="s">
        <v>15</v>
      </c>
      <c r="F270" s="6">
        <v>4</v>
      </c>
      <c r="G270" s="6">
        <v>2</v>
      </c>
      <c r="H270" s="6">
        <v>8</v>
      </c>
      <c r="I270" s="6">
        <v>4</v>
      </c>
      <c r="J270" s="6">
        <v>1</v>
      </c>
      <c r="K270" s="6">
        <v>19</v>
      </c>
    </row>
    <row r="271" spans="2:11">
      <c r="B271" s="5" t="s">
        <v>7</v>
      </c>
      <c r="C271" s="5" t="s">
        <v>56</v>
      </c>
      <c r="D271" s="12" t="str">
        <f>_xlfn.XLOOKUP(C271,'[1]SM+'!$A:$A,'[1]SM+'!$B:$B)</f>
        <v>OTRAS EPILEPSIAS</v>
      </c>
      <c r="E271" s="5" t="s">
        <v>28</v>
      </c>
      <c r="F271" s="6">
        <v>4</v>
      </c>
      <c r="G271" s="6">
        <v>6</v>
      </c>
      <c r="H271" s="6">
        <v>6</v>
      </c>
      <c r="I271" s="6">
        <v>3</v>
      </c>
      <c r="J271" s="6">
        <v>0</v>
      </c>
      <c r="K271" s="6">
        <v>19</v>
      </c>
    </row>
    <row r="272" spans="2:11">
      <c r="B272" s="5" t="s">
        <v>7</v>
      </c>
      <c r="C272" s="5" t="s">
        <v>105</v>
      </c>
      <c r="D272" s="12" t="str">
        <f>_xlfn.XLOOKUP(C272,'[1]SM+'!$A:$A,'[1]SM+'!$B:$B)</f>
        <v>AMNESIA GLOBAL TRANSITORIA</v>
      </c>
      <c r="E272" s="5" t="s">
        <v>9</v>
      </c>
      <c r="F272" s="6">
        <v>3</v>
      </c>
      <c r="G272" s="6">
        <v>3</v>
      </c>
      <c r="H272" s="6">
        <v>6</v>
      </c>
      <c r="I272" s="6">
        <v>6</v>
      </c>
      <c r="J272" s="6">
        <v>1</v>
      </c>
      <c r="K272" s="6">
        <v>19</v>
      </c>
    </row>
    <row r="273" spans="2:11">
      <c r="B273" s="5" t="s">
        <v>7</v>
      </c>
      <c r="C273" s="5" t="s">
        <v>106</v>
      </c>
      <c r="D273" s="12" t="str">
        <f>_xlfn.XLOOKUP(C273,'[1]SM+'!$A:$A,'[1]SM+'!$B:$B)</f>
        <v>ABUSO SEXUAL</v>
      </c>
      <c r="E273" s="5" t="s">
        <v>21</v>
      </c>
      <c r="F273" s="6">
        <v>1</v>
      </c>
      <c r="G273" s="6">
        <v>0</v>
      </c>
      <c r="H273" s="6">
        <v>2</v>
      </c>
      <c r="I273" s="6">
        <v>16</v>
      </c>
      <c r="J273" s="6">
        <v>0</v>
      </c>
      <c r="K273" s="6">
        <v>19</v>
      </c>
    </row>
    <row r="274" spans="2:11" ht="30">
      <c r="B274" s="5" t="s">
        <v>7</v>
      </c>
      <c r="C274" s="5" t="s">
        <v>107</v>
      </c>
      <c r="D274" s="12" t="str">
        <f>_xlfn.XLOOKUP(C274,'[1]SM+'!$A:$A,'[1]SM+'!$B:$B)</f>
        <v>PROBLEMAS EN LA RELACION ENTRE ESPOSOS O PAREJA</v>
      </c>
      <c r="E274" s="5" t="s">
        <v>9</v>
      </c>
      <c r="F274" s="6">
        <v>8</v>
      </c>
      <c r="G274" s="6">
        <v>7</v>
      </c>
      <c r="H274" s="6">
        <v>3</v>
      </c>
      <c r="I274" s="6">
        <v>1</v>
      </c>
      <c r="J274" s="6">
        <v>0</v>
      </c>
      <c r="K274" s="6">
        <v>19</v>
      </c>
    </row>
    <row r="275" spans="2:11">
      <c r="B275" s="5" t="s">
        <v>25</v>
      </c>
      <c r="C275" s="5" t="s">
        <v>12</v>
      </c>
      <c r="D275" s="12" t="str">
        <f>_xlfn.XLOOKUP(C275,'[1]SM+'!$A:$A,'[1]SM+'!$B:$B)</f>
        <v>DEMENCIA , NO ESPECIFICADA</v>
      </c>
      <c r="E275" s="5" t="s">
        <v>28</v>
      </c>
      <c r="F275" s="6">
        <v>8</v>
      </c>
      <c r="G275" s="6">
        <v>2</v>
      </c>
      <c r="H275" s="6">
        <v>5</v>
      </c>
      <c r="I275" s="6">
        <v>4</v>
      </c>
      <c r="J275" s="6">
        <v>0</v>
      </c>
      <c r="K275" s="6">
        <v>19</v>
      </c>
    </row>
    <row r="276" spans="2:11" ht="45">
      <c r="B276" s="5" t="s">
        <v>25</v>
      </c>
      <c r="C276" s="5" t="s">
        <v>45</v>
      </c>
      <c r="D276" s="12" t="str">
        <f>_xlfn.XLOOKUP(C276,'[1]SM+'!$A:$A,'[1]SM+'!$B:$B)</f>
        <v>TRASTORNO ESQUIZOAFECTIVO, NO ESPECIFICADO</v>
      </c>
      <c r="E276" s="5" t="s">
        <v>9</v>
      </c>
      <c r="F276" s="6">
        <v>3</v>
      </c>
      <c r="G276" s="6">
        <v>1</v>
      </c>
      <c r="H276" s="6">
        <v>4</v>
      </c>
      <c r="I276" s="6">
        <v>9</v>
      </c>
      <c r="J276" s="6">
        <v>2</v>
      </c>
      <c r="K276" s="6">
        <v>19</v>
      </c>
    </row>
    <row r="277" spans="2:11" ht="30">
      <c r="B277" s="5" t="s">
        <v>25</v>
      </c>
      <c r="C277" s="5" t="s">
        <v>11</v>
      </c>
      <c r="D277" s="12" t="str">
        <f>_xlfn.XLOOKUP(C277,'[1]SM+'!$A:$A,'[1]SM+'!$B:$B)</f>
        <v>TRASTORNO MIXTO DE ANSIEDAD Y DEPRESION</v>
      </c>
      <c r="E277" s="5" t="s">
        <v>21</v>
      </c>
      <c r="F277" s="6">
        <v>6</v>
      </c>
      <c r="G277" s="6">
        <v>6</v>
      </c>
      <c r="H277" s="6">
        <v>1</v>
      </c>
      <c r="I277" s="6">
        <v>4</v>
      </c>
      <c r="J277" s="6">
        <v>2</v>
      </c>
      <c r="K277" s="6">
        <v>19</v>
      </c>
    </row>
    <row r="278" spans="2:11" ht="30">
      <c r="B278" s="5" t="s">
        <v>25</v>
      </c>
      <c r="C278" s="5" t="s">
        <v>43</v>
      </c>
      <c r="D278" s="12" t="str">
        <f>_xlfn.XLOOKUP(C278,'[1]SM+'!$A:$A,'[1]SM+'!$B:$B)</f>
        <v>MIGRAÑA SIN AURA [MIGRAÑA COMUN]</v>
      </c>
      <c r="E278" s="5" t="s">
        <v>28</v>
      </c>
      <c r="F278" s="6">
        <v>0</v>
      </c>
      <c r="G278" s="6">
        <v>1</v>
      </c>
      <c r="H278" s="6">
        <v>5</v>
      </c>
      <c r="I278" s="6">
        <v>13</v>
      </c>
      <c r="J278" s="6">
        <v>0</v>
      </c>
      <c r="K278" s="6">
        <v>19</v>
      </c>
    </row>
    <row r="279" spans="2:11" ht="30">
      <c r="B279" s="5" t="s">
        <v>7</v>
      </c>
      <c r="C279" s="5" t="s">
        <v>108</v>
      </c>
      <c r="D279" s="12" t="str">
        <f>_xlfn.XLOOKUP(C279,'[1]SM+'!$A:$A,'[1]SM+'!$B:$B)</f>
        <v>ESQUIZOFRENIA INDIFERENCIADA</v>
      </c>
      <c r="E279" s="5" t="s">
        <v>9</v>
      </c>
      <c r="F279" s="6">
        <v>4</v>
      </c>
      <c r="G279" s="6">
        <v>8</v>
      </c>
      <c r="H279" s="6">
        <v>3</v>
      </c>
      <c r="I279" s="6">
        <v>3</v>
      </c>
      <c r="J279" s="6">
        <v>0</v>
      </c>
      <c r="K279" s="6">
        <v>18</v>
      </c>
    </row>
    <row r="280" spans="2:11" ht="30">
      <c r="B280" s="5" t="s">
        <v>7</v>
      </c>
      <c r="C280" s="5" t="s">
        <v>23</v>
      </c>
      <c r="D280" s="12" t="str">
        <f>_xlfn.XLOOKUP(C280,'[1]SM+'!$A:$A,'[1]SM+'!$B:$B)</f>
        <v>TRASTORNO AFECTIVO BIPOLAR, NO ESPECIFICADO</v>
      </c>
      <c r="E280" s="5" t="s">
        <v>64</v>
      </c>
      <c r="F280" s="6">
        <v>3</v>
      </c>
      <c r="G280" s="6">
        <v>3</v>
      </c>
      <c r="H280" s="6">
        <v>4</v>
      </c>
      <c r="I280" s="6">
        <v>7</v>
      </c>
      <c r="J280" s="6">
        <v>1</v>
      </c>
      <c r="K280" s="6">
        <v>18</v>
      </c>
    </row>
    <row r="281" spans="2:11" ht="60">
      <c r="B281" s="5" t="s">
        <v>7</v>
      </c>
      <c r="C281" s="5" t="s">
        <v>109</v>
      </c>
      <c r="D281" s="12" t="str">
        <f>_xlfn.XLOOKUP(C281,'[1]SM+'!$A:$A,'[1]SM+'!$B:$B)</f>
        <v>TRASTORNO DEPRESIVO RECURRENTE, EPISODIO DEPRESIVO GRAVE PRESENTE SIN SINTOMAS PSICOTICOS</v>
      </c>
      <c r="E281" s="5" t="s">
        <v>9</v>
      </c>
      <c r="F281" s="6">
        <v>0</v>
      </c>
      <c r="G281" s="6">
        <v>6</v>
      </c>
      <c r="H281" s="6">
        <v>11</v>
      </c>
      <c r="I281" s="6">
        <v>1</v>
      </c>
      <c r="J281" s="6">
        <v>0</v>
      </c>
      <c r="K281" s="6">
        <v>18</v>
      </c>
    </row>
    <row r="282" spans="2:11" ht="45">
      <c r="B282" s="5" t="s">
        <v>7</v>
      </c>
      <c r="C282" s="5" t="s">
        <v>110</v>
      </c>
      <c r="D282" s="12" t="str">
        <f>_xlfn.XLOOKUP(C282,'[1]SM+'!$A:$A,'[1]SM+'!$B:$B)</f>
        <v>TRASTORNO DE PANICO [ANSIEDAD PAROXISTICA EPISODICA]</v>
      </c>
      <c r="E282" s="5" t="s">
        <v>15</v>
      </c>
      <c r="F282" s="6">
        <v>7</v>
      </c>
      <c r="G282" s="6">
        <v>5</v>
      </c>
      <c r="H282" s="6">
        <v>1</v>
      </c>
      <c r="I282" s="6">
        <v>5</v>
      </c>
      <c r="J282" s="6">
        <v>0</v>
      </c>
      <c r="K282" s="6">
        <v>18</v>
      </c>
    </row>
    <row r="283" spans="2:11" ht="30">
      <c r="B283" s="5" t="s">
        <v>7</v>
      </c>
      <c r="C283" s="5" t="s">
        <v>104</v>
      </c>
      <c r="D283" s="12" t="str">
        <f>_xlfn.XLOOKUP(C283,'[1]SM+'!$A:$A,'[1]SM+'!$B:$B)</f>
        <v>TRASTORNO DE DOLOR PERSISTENTE SOMATOMORFO</v>
      </c>
      <c r="E283" s="5" t="s">
        <v>15</v>
      </c>
      <c r="F283" s="6">
        <v>0</v>
      </c>
      <c r="G283" s="6">
        <v>1</v>
      </c>
      <c r="H283" s="6">
        <v>3</v>
      </c>
      <c r="I283" s="6">
        <v>12</v>
      </c>
      <c r="J283" s="6">
        <v>2</v>
      </c>
      <c r="K283" s="6">
        <v>18</v>
      </c>
    </row>
    <row r="284" spans="2:11" ht="60">
      <c r="B284" s="5" t="s">
        <v>7</v>
      </c>
      <c r="C284" s="5" t="s">
        <v>87</v>
      </c>
      <c r="D284" s="12" t="str">
        <f>_xlfn.XLOOKUP(C284,'[1]SM+'!$A:$A,'[1]SM+'!$B:$B)</f>
        <v>RETRASO MENTAL MODERADO: DETERIORO DEL COMPORTAMIENTO NULO O MINIMO</v>
      </c>
      <c r="E284" s="5" t="s">
        <v>21</v>
      </c>
      <c r="F284" s="6">
        <v>4</v>
      </c>
      <c r="G284" s="6">
        <v>2</v>
      </c>
      <c r="H284" s="6">
        <v>2</v>
      </c>
      <c r="I284" s="6">
        <v>8</v>
      </c>
      <c r="J284" s="6">
        <v>2</v>
      </c>
      <c r="K284" s="6">
        <v>18</v>
      </c>
    </row>
    <row r="285" spans="2:11" ht="60">
      <c r="B285" s="5" t="s">
        <v>7</v>
      </c>
      <c r="C285" s="5" t="s">
        <v>99</v>
      </c>
      <c r="D285" s="12" t="str">
        <f>_xlfn.XLOOKUP(C285,'[1]SM+'!$A:$A,'[1]SM+'!$B:$B)</f>
        <v>RETRASO MENTAL, NO ESPECIFICADO: OTROS DETERIOROS DEL COMPORTAMIENTO</v>
      </c>
      <c r="E285" s="5" t="s">
        <v>15</v>
      </c>
      <c r="F285" s="6">
        <v>4</v>
      </c>
      <c r="G285" s="6">
        <v>3</v>
      </c>
      <c r="H285" s="6">
        <v>6</v>
      </c>
      <c r="I285" s="6">
        <v>4</v>
      </c>
      <c r="J285" s="6">
        <v>1</v>
      </c>
      <c r="K285" s="6">
        <v>18</v>
      </c>
    </row>
    <row r="286" spans="2:11" ht="30">
      <c r="B286" s="5" t="s">
        <v>7</v>
      </c>
      <c r="C286" s="5" t="s">
        <v>111</v>
      </c>
      <c r="D286" s="12" t="str">
        <f>_xlfn.XLOOKUP(C286,'[1]SM+'!$A:$A,'[1]SM+'!$B:$B)</f>
        <v>PROBLEMAS RELACIONADOS CON PERSONA QUE VIVE SOLA</v>
      </c>
      <c r="E286" s="5" t="s">
        <v>9</v>
      </c>
      <c r="F286" s="6">
        <v>6</v>
      </c>
      <c r="G286" s="6">
        <v>12</v>
      </c>
      <c r="H286" s="6">
        <v>0</v>
      </c>
      <c r="I286" s="6">
        <v>0</v>
      </c>
      <c r="J286" s="6">
        <v>0</v>
      </c>
      <c r="K286" s="6">
        <v>18</v>
      </c>
    </row>
    <row r="287" spans="2:11" ht="30">
      <c r="B287" s="5" t="s">
        <v>25</v>
      </c>
      <c r="C287" s="5" t="s">
        <v>31</v>
      </c>
      <c r="D287" s="12" t="str">
        <f>_xlfn.XLOOKUP(C287,'[1]SM+'!$A:$A,'[1]SM+'!$B:$B)</f>
        <v>TRASTORNO DE ANSIEDAD GENERALIZADA</v>
      </c>
      <c r="E287" s="5" t="s">
        <v>9</v>
      </c>
      <c r="F287" s="6">
        <v>4</v>
      </c>
      <c r="G287" s="6">
        <v>3</v>
      </c>
      <c r="H287" s="6">
        <v>3</v>
      </c>
      <c r="I287" s="6">
        <v>7</v>
      </c>
      <c r="J287" s="6">
        <v>1</v>
      </c>
      <c r="K287" s="6">
        <v>18</v>
      </c>
    </row>
    <row r="288" spans="2:11">
      <c r="B288" s="5" t="s">
        <v>25</v>
      </c>
      <c r="C288" s="5" t="s">
        <v>66</v>
      </c>
      <c r="D288" s="12" t="str">
        <f>_xlfn.XLOOKUP(C288,'[1]SM+'!$A:$A,'[1]SM+'!$B:$B)</f>
        <v>NEGLIGENCIA O ABANDONO</v>
      </c>
      <c r="E288" s="5" t="s">
        <v>15</v>
      </c>
      <c r="F288" s="6">
        <v>4</v>
      </c>
      <c r="G288" s="6">
        <v>3</v>
      </c>
      <c r="H288" s="6">
        <v>5</v>
      </c>
      <c r="I288" s="6">
        <v>4</v>
      </c>
      <c r="J288" s="6">
        <v>2</v>
      </c>
      <c r="K288" s="6">
        <v>18</v>
      </c>
    </row>
    <row r="289" spans="2:11" ht="75">
      <c r="B289" s="5" t="s">
        <v>25</v>
      </c>
      <c r="C289" s="5" t="s">
        <v>112</v>
      </c>
      <c r="D289" s="12" t="str">
        <f>_xlfn.XLOOKUP(C289,'[1]SM+'!$A:$A,'[1]SM+'!$B:$B)</f>
        <v>OTROS PROBLEMAS ESPECIFICADOS RELACIONADOS CON CIRCUNSTANCIAS PSICOSOCIALES</v>
      </c>
      <c r="E289" s="5" t="s">
        <v>9</v>
      </c>
      <c r="F289" s="6">
        <v>12</v>
      </c>
      <c r="G289" s="6">
        <v>0</v>
      </c>
      <c r="H289" s="6">
        <v>0</v>
      </c>
      <c r="I289" s="6">
        <v>6</v>
      </c>
      <c r="J289" s="6">
        <v>0</v>
      </c>
      <c r="K289" s="6">
        <v>18</v>
      </c>
    </row>
    <row r="290" spans="2:11" ht="30">
      <c r="B290" s="5" t="s">
        <v>7</v>
      </c>
      <c r="C290" s="5" t="s">
        <v>90</v>
      </c>
      <c r="D290" s="12" t="str">
        <f>_xlfn.XLOOKUP(C290,'[1]SM+'!$A:$A,'[1]SM+'!$B:$B)</f>
        <v>OTRAS DEMENCIAS VASCULARES</v>
      </c>
      <c r="E290" s="5" t="s">
        <v>15</v>
      </c>
      <c r="F290" s="6">
        <v>3</v>
      </c>
      <c r="G290" s="6">
        <v>8</v>
      </c>
      <c r="H290" s="6">
        <v>1</v>
      </c>
      <c r="I290" s="6">
        <v>5</v>
      </c>
      <c r="J290" s="6">
        <v>0</v>
      </c>
      <c r="K290" s="6">
        <v>17</v>
      </c>
    </row>
    <row r="291" spans="2:11">
      <c r="B291" s="5" t="s">
        <v>7</v>
      </c>
      <c r="C291" s="5" t="s">
        <v>19</v>
      </c>
      <c r="D291" s="12" t="str">
        <f>_xlfn.XLOOKUP(C291,'[1]SM+'!$A:$A,'[1]SM+'!$B:$B)</f>
        <v>ESQUIZOFRENIA PARANOIDE</v>
      </c>
      <c r="E291" s="5" t="s">
        <v>78</v>
      </c>
      <c r="F291" s="6">
        <v>9</v>
      </c>
      <c r="G291" s="6">
        <v>2</v>
      </c>
      <c r="H291" s="6">
        <v>2</v>
      </c>
      <c r="I291" s="6">
        <v>4</v>
      </c>
      <c r="J291" s="6">
        <v>0</v>
      </c>
      <c r="K291" s="6">
        <v>17</v>
      </c>
    </row>
    <row r="292" spans="2:11" ht="30">
      <c r="B292" s="5" t="s">
        <v>7</v>
      </c>
      <c r="C292" s="5" t="s">
        <v>33</v>
      </c>
      <c r="D292" s="12" t="str">
        <f>_xlfn.XLOOKUP(C292,'[1]SM+'!$A:$A,'[1]SM+'!$B:$B)</f>
        <v>EPISODIO DEPRESIVO, NO ESPECIFICADO</v>
      </c>
      <c r="E292" s="5" t="s">
        <v>28</v>
      </c>
      <c r="F292" s="6">
        <v>4</v>
      </c>
      <c r="G292" s="6">
        <v>5</v>
      </c>
      <c r="H292" s="6">
        <v>4</v>
      </c>
      <c r="I292" s="6">
        <v>4</v>
      </c>
      <c r="J292" s="6">
        <v>0</v>
      </c>
      <c r="K292" s="6">
        <v>17</v>
      </c>
    </row>
    <row r="293" spans="2:11" ht="45">
      <c r="B293" s="5" t="s">
        <v>7</v>
      </c>
      <c r="C293" s="5" t="s">
        <v>110</v>
      </c>
      <c r="D293" s="12" t="str">
        <f>_xlfn.XLOOKUP(C293,'[1]SM+'!$A:$A,'[1]SM+'!$B:$B)</f>
        <v>TRASTORNO DE PANICO [ANSIEDAD PAROXISTICA EPISODICA]</v>
      </c>
      <c r="E293" s="5" t="s">
        <v>9</v>
      </c>
      <c r="F293" s="6">
        <v>1</v>
      </c>
      <c r="G293" s="6">
        <v>3</v>
      </c>
      <c r="H293" s="6">
        <v>8</v>
      </c>
      <c r="I293" s="6">
        <v>5</v>
      </c>
      <c r="J293" s="6">
        <v>0</v>
      </c>
      <c r="K293" s="6">
        <v>17</v>
      </c>
    </row>
    <row r="294" spans="2:11">
      <c r="B294" s="5" t="s">
        <v>7</v>
      </c>
      <c r="C294" s="5" t="s">
        <v>24</v>
      </c>
      <c r="D294" s="12" t="str">
        <f>_xlfn.XLOOKUP(C294,'[1]SM+'!$A:$A,'[1]SM+'!$B:$B)</f>
        <v>CEFALEA DEBIDA A TENSION</v>
      </c>
      <c r="E294" s="5" t="s">
        <v>64</v>
      </c>
      <c r="F294" s="6">
        <v>5</v>
      </c>
      <c r="G294" s="6">
        <v>3</v>
      </c>
      <c r="H294" s="6">
        <v>4</v>
      </c>
      <c r="I294" s="6">
        <v>5</v>
      </c>
      <c r="J294" s="6">
        <v>0</v>
      </c>
      <c r="K294" s="6">
        <v>17</v>
      </c>
    </row>
    <row r="295" spans="2:11" ht="30">
      <c r="B295" s="5" t="s">
        <v>7</v>
      </c>
      <c r="C295" s="5" t="s">
        <v>13</v>
      </c>
      <c r="D295" s="12" t="str">
        <f>_xlfn.XLOOKUP(C295,'[1]SM+'!$A:$A,'[1]SM+'!$B:$B)</f>
        <v>OTROS SINDROMES DE CEFALEA ESPECIFICADOS</v>
      </c>
      <c r="E295" s="5" t="s">
        <v>78</v>
      </c>
      <c r="F295" s="6">
        <v>0</v>
      </c>
      <c r="G295" s="6">
        <v>0</v>
      </c>
      <c r="H295" s="6">
        <v>1</v>
      </c>
      <c r="I295" s="6">
        <v>15</v>
      </c>
      <c r="J295" s="6">
        <v>1</v>
      </c>
      <c r="K295" s="6">
        <v>17</v>
      </c>
    </row>
    <row r="296" spans="2:11" ht="45">
      <c r="B296" s="5" t="s">
        <v>7</v>
      </c>
      <c r="C296" s="5" t="s">
        <v>113</v>
      </c>
      <c r="D296" s="12" t="str">
        <f>_xlfn.XLOOKUP(C296,'[1]SM+'!$A:$A,'[1]SM+'!$B:$B)</f>
        <v>OTRAS ISQUEMIAS CEREBRALES TRANSITORIAS Y SINDROMES AFINES</v>
      </c>
      <c r="E296" s="5" t="s">
        <v>9</v>
      </c>
      <c r="F296" s="6">
        <v>2</v>
      </c>
      <c r="G296" s="6">
        <v>9</v>
      </c>
      <c r="H296" s="6">
        <v>4</v>
      </c>
      <c r="I296" s="6">
        <v>2</v>
      </c>
      <c r="J296" s="6">
        <v>0</v>
      </c>
      <c r="K296" s="6">
        <v>17</v>
      </c>
    </row>
    <row r="297" spans="2:11" ht="45">
      <c r="B297" s="5" t="s">
        <v>7</v>
      </c>
      <c r="C297" s="5" t="s">
        <v>70</v>
      </c>
      <c r="D297" s="12" t="str">
        <f>_xlfn.XLOOKUP(C297,'[1]SM+'!$A:$A,'[1]SM+'!$B:$B)</f>
        <v>ISQUEMIA CEREBRAL TRANSITORIA, SIN OTRA ESPECIFICACION</v>
      </c>
      <c r="E297" s="5" t="s">
        <v>21</v>
      </c>
      <c r="F297" s="6">
        <v>3</v>
      </c>
      <c r="G297" s="6">
        <v>6</v>
      </c>
      <c r="H297" s="6">
        <v>5</v>
      </c>
      <c r="I297" s="6">
        <v>3</v>
      </c>
      <c r="J297" s="6">
        <v>0</v>
      </c>
      <c r="K297" s="6">
        <v>17</v>
      </c>
    </row>
    <row r="298" spans="2:11">
      <c r="B298" s="5" t="s">
        <v>7</v>
      </c>
      <c r="C298" s="5" t="s">
        <v>66</v>
      </c>
      <c r="D298" s="12" t="str">
        <f>_xlfn.XLOOKUP(C298,'[1]SM+'!$A:$A,'[1]SM+'!$B:$B)</f>
        <v>NEGLIGENCIA O ABANDONO</v>
      </c>
      <c r="E298" s="5" t="s">
        <v>21</v>
      </c>
      <c r="F298" s="6">
        <v>8</v>
      </c>
      <c r="G298" s="6">
        <v>8</v>
      </c>
      <c r="H298" s="6">
        <v>1</v>
      </c>
      <c r="I298" s="6">
        <v>0</v>
      </c>
      <c r="J298" s="6">
        <v>0</v>
      </c>
      <c r="K298" s="6">
        <v>17</v>
      </c>
    </row>
    <row r="299" spans="2:11" ht="60">
      <c r="B299" s="5" t="s">
        <v>7</v>
      </c>
      <c r="C299" s="5" t="s">
        <v>114</v>
      </c>
      <c r="D299" s="12" t="str">
        <f>_xlfn.XLOOKUP(C299,'[1]SM+'!$A:$A,'[1]SM+'!$B:$B)</f>
        <v>PROBLEMAS RELACIONADOS CON EL AJUSTE A LAS TRANSICIONES DEL CICLO VITAL</v>
      </c>
      <c r="E299" s="5" t="s">
        <v>9</v>
      </c>
      <c r="F299" s="6">
        <v>5</v>
      </c>
      <c r="G299" s="6">
        <v>11</v>
      </c>
      <c r="H299" s="6">
        <v>1</v>
      </c>
      <c r="I299" s="6">
        <v>0</v>
      </c>
      <c r="J299" s="6">
        <v>0</v>
      </c>
      <c r="K299" s="6">
        <v>17</v>
      </c>
    </row>
    <row r="300" spans="2:11" ht="45">
      <c r="B300" s="5" t="s">
        <v>7</v>
      </c>
      <c r="C300" s="5" t="s">
        <v>27</v>
      </c>
      <c r="D300" s="12" t="str">
        <f>_xlfn.XLOOKUP(C300,'[1]SM+'!$A:$A,'[1]SM+'!$B:$B)</f>
        <v>PROBLEMAS RELACIONADOS CON LA DIETA Y HABITOS ALIMENTARIOS INAPROPIADOS</v>
      </c>
      <c r="E300" s="5" t="s">
        <v>21</v>
      </c>
      <c r="F300" s="6">
        <v>0</v>
      </c>
      <c r="G300" s="6">
        <v>0</v>
      </c>
      <c r="H300" s="6">
        <v>0</v>
      </c>
      <c r="I300" s="6">
        <v>17</v>
      </c>
      <c r="J300" s="6">
        <v>0</v>
      </c>
      <c r="K300" s="6">
        <v>17</v>
      </c>
    </row>
    <row r="301" spans="2:11" ht="45">
      <c r="B301" s="5" t="s">
        <v>25</v>
      </c>
      <c r="C301" s="5" t="s">
        <v>26</v>
      </c>
      <c r="D301" s="12" t="str">
        <f>_xlfn.XLOOKUP(C301,'[1]SM+'!$A:$A,'[1]SM+'!$B:$B)</f>
        <v>DEMENCIA EN LA ENFERMEDAD DE ALZHEIMER, NO ESPECIFICADA (G30.9†)</v>
      </c>
      <c r="E301" s="5" t="s">
        <v>15</v>
      </c>
      <c r="F301" s="6">
        <v>3</v>
      </c>
      <c r="G301" s="6">
        <v>5</v>
      </c>
      <c r="H301" s="6">
        <v>3</v>
      </c>
      <c r="I301" s="6">
        <v>6</v>
      </c>
      <c r="J301" s="6">
        <v>0</v>
      </c>
      <c r="K301" s="6">
        <v>17</v>
      </c>
    </row>
    <row r="302" spans="2:11" ht="30">
      <c r="B302" s="5" t="s">
        <v>25</v>
      </c>
      <c r="C302" s="5" t="s">
        <v>54</v>
      </c>
      <c r="D302" s="12" t="str">
        <f>_xlfn.XLOOKUP(C302,'[1]SM+'!$A:$A,'[1]SM+'!$B:$B)</f>
        <v>DEMENCIA VASCULAR, NO ESPECIFICADA</v>
      </c>
      <c r="E302" s="5" t="s">
        <v>9</v>
      </c>
      <c r="F302" s="6">
        <v>3</v>
      </c>
      <c r="G302" s="6">
        <v>8</v>
      </c>
      <c r="H302" s="6">
        <v>5</v>
      </c>
      <c r="I302" s="6">
        <v>0</v>
      </c>
      <c r="J302" s="6">
        <v>1</v>
      </c>
      <c r="K302" s="6">
        <v>17</v>
      </c>
    </row>
    <row r="303" spans="2:11" ht="30">
      <c r="B303" s="5" t="s">
        <v>7</v>
      </c>
      <c r="C303" s="5" t="s">
        <v>115</v>
      </c>
      <c r="D303" s="12" t="str">
        <f>_xlfn.XLOOKUP(C303,'[1]SM+'!$A:$A,'[1]SM+'!$B:$B)</f>
        <v>TRASTORNOS DEL HUMOR [AFECTIVOS], ORGANICOS</v>
      </c>
      <c r="E303" s="5" t="s">
        <v>9</v>
      </c>
      <c r="F303" s="6">
        <v>3</v>
      </c>
      <c r="G303" s="6">
        <v>4</v>
      </c>
      <c r="H303" s="6">
        <v>5</v>
      </c>
      <c r="I303" s="6">
        <v>3</v>
      </c>
      <c r="J303" s="6">
        <v>1</v>
      </c>
      <c r="K303" s="6">
        <v>16</v>
      </c>
    </row>
    <row r="304" spans="2:11" ht="30">
      <c r="B304" s="5" t="s">
        <v>7</v>
      </c>
      <c r="C304" s="5" t="s">
        <v>18</v>
      </c>
      <c r="D304" s="12" t="str">
        <f>_xlfn.XLOOKUP(C304,'[1]SM+'!$A:$A,'[1]SM+'!$B:$B)</f>
        <v>TRASTORNO COGNOSCITIVO LEVE</v>
      </c>
      <c r="E304" s="5" t="s">
        <v>28</v>
      </c>
      <c r="F304" s="6">
        <v>1</v>
      </c>
      <c r="G304" s="6">
        <v>1</v>
      </c>
      <c r="H304" s="6">
        <v>1</v>
      </c>
      <c r="I304" s="6">
        <v>10</v>
      </c>
      <c r="J304" s="6">
        <v>3</v>
      </c>
      <c r="K304" s="6">
        <v>16</v>
      </c>
    </row>
    <row r="305" spans="2:11">
      <c r="B305" s="5" t="s">
        <v>7</v>
      </c>
      <c r="C305" s="5" t="s">
        <v>116</v>
      </c>
      <c r="D305" s="12" t="str">
        <f>_xlfn.XLOOKUP(C305,'[1]SM+'!$A:$A,'[1]SM+'!$B:$B)</f>
        <v>TRASTORNO DELIRANTE</v>
      </c>
      <c r="E305" s="5" t="s">
        <v>15</v>
      </c>
      <c r="F305" s="6">
        <v>3</v>
      </c>
      <c r="G305" s="6">
        <v>5</v>
      </c>
      <c r="H305" s="6">
        <v>3</v>
      </c>
      <c r="I305" s="6">
        <v>4</v>
      </c>
      <c r="J305" s="6">
        <v>1</v>
      </c>
      <c r="K305" s="6">
        <v>16</v>
      </c>
    </row>
    <row r="306" spans="2:11" ht="30">
      <c r="B306" s="5" t="s">
        <v>7</v>
      </c>
      <c r="C306" s="5" t="s">
        <v>117</v>
      </c>
      <c r="D306" s="12" t="str">
        <f>_xlfn.XLOOKUP(C306,'[1]SM+'!$A:$A,'[1]SM+'!$B:$B)</f>
        <v>OTROS TRASTORNOS ESQUIZOAFECTIVOS</v>
      </c>
      <c r="E306" s="5" t="s">
        <v>9</v>
      </c>
      <c r="F306" s="6">
        <v>1</v>
      </c>
      <c r="G306" s="6">
        <v>3</v>
      </c>
      <c r="H306" s="6">
        <v>5</v>
      </c>
      <c r="I306" s="6">
        <v>5</v>
      </c>
      <c r="J306" s="6">
        <v>2</v>
      </c>
      <c r="K306" s="6">
        <v>16</v>
      </c>
    </row>
    <row r="307" spans="2:11" ht="45">
      <c r="B307" s="5" t="s">
        <v>7</v>
      </c>
      <c r="C307" s="5" t="s">
        <v>118</v>
      </c>
      <c r="D307" s="12" t="str">
        <f>_xlfn.XLOOKUP(C307,'[1]SM+'!$A:$A,'[1]SM+'!$B:$B)</f>
        <v>TRASTORNO DEPRESIVO RECURRENTE, EPISODIO LEVE PRESENTE</v>
      </c>
      <c r="E307" s="5" t="s">
        <v>9</v>
      </c>
      <c r="F307" s="6">
        <v>2</v>
      </c>
      <c r="G307" s="6">
        <v>3</v>
      </c>
      <c r="H307" s="6">
        <v>9</v>
      </c>
      <c r="I307" s="6">
        <v>1</v>
      </c>
      <c r="J307" s="6">
        <v>1</v>
      </c>
      <c r="K307" s="6">
        <v>16</v>
      </c>
    </row>
    <row r="308" spans="2:11" ht="45">
      <c r="B308" s="5" t="s">
        <v>7</v>
      </c>
      <c r="C308" s="5" t="s">
        <v>97</v>
      </c>
      <c r="D308" s="12" t="str">
        <f>_xlfn.XLOOKUP(C308,'[1]SM+'!$A:$A,'[1]SM+'!$B:$B)</f>
        <v>TRASTORNO DEPRESIVO RECURRENTE ACTUALMENTE EN REMISION</v>
      </c>
      <c r="E308" s="5" t="s">
        <v>9</v>
      </c>
      <c r="F308" s="6">
        <v>9</v>
      </c>
      <c r="G308" s="6">
        <v>4</v>
      </c>
      <c r="H308" s="6">
        <v>1</v>
      </c>
      <c r="I308" s="6">
        <v>1</v>
      </c>
      <c r="J308" s="6">
        <v>1</v>
      </c>
      <c r="K308" s="6">
        <v>16</v>
      </c>
    </row>
    <row r="309" spans="2:11">
      <c r="B309" s="5" t="s">
        <v>7</v>
      </c>
      <c r="C309" s="5" t="s">
        <v>32</v>
      </c>
      <c r="D309" s="12" t="str">
        <f>_xlfn.XLOOKUP(C309,'[1]SM+'!$A:$A,'[1]SM+'!$B:$B)</f>
        <v>REACCION AL ESTRÉS AGUDO</v>
      </c>
      <c r="E309" s="5" t="s">
        <v>21</v>
      </c>
      <c r="F309" s="6">
        <v>0</v>
      </c>
      <c r="G309" s="6">
        <v>0</v>
      </c>
      <c r="H309" s="6">
        <v>0</v>
      </c>
      <c r="I309" s="6">
        <v>16</v>
      </c>
      <c r="J309" s="6">
        <v>0</v>
      </c>
      <c r="K309" s="6">
        <v>16</v>
      </c>
    </row>
    <row r="310" spans="2:11" ht="30">
      <c r="B310" s="5" t="s">
        <v>7</v>
      </c>
      <c r="C310" s="5" t="s">
        <v>104</v>
      </c>
      <c r="D310" s="12" t="str">
        <f>_xlfn.XLOOKUP(C310,'[1]SM+'!$A:$A,'[1]SM+'!$B:$B)</f>
        <v>TRASTORNO DE DOLOR PERSISTENTE SOMATOMORFO</v>
      </c>
      <c r="E310" s="5" t="s">
        <v>28</v>
      </c>
      <c r="F310" s="6">
        <v>0</v>
      </c>
      <c r="G310" s="6">
        <v>0</v>
      </c>
      <c r="H310" s="6">
        <v>1</v>
      </c>
      <c r="I310" s="6">
        <v>14</v>
      </c>
      <c r="J310" s="6">
        <v>1</v>
      </c>
      <c r="K310" s="6">
        <v>16</v>
      </c>
    </row>
    <row r="311" spans="2:11" ht="30">
      <c r="B311" s="5" t="s">
        <v>7</v>
      </c>
      <c r="C311" s="5" t="s">
        <v>119</v>
      </c>
      <c r="D311" s="12" t="str">
        <f>_xlfn.XLOOKUP(C311,'[1]SM+'!$A:$A,'[1]SM+'!$B:$B)</f>
        <v>OTROS TRASTORNOS NO ORGANICOS DEL SUEÑO</v>
      </c>
      <c r="E311" s="5" t="s">
        <v>15</v>
      </c>
      <c r="F311" s="6">
        <v>4</v>
      </c>
      <c r="G311" s="6">
        <v>2</v>
      </c>
      <c r="H311" s="6">
        <v>8</v>
      </c>
      <c r="I311" s="6">
        <v>1</v>
      </c>
      <c r="J311" s="6">
        <v>1</v>
      </c>
      <c r="K311" s="6">
        <v>16</v>
      </c>
    </row>
    <row r="312" spans="2:11" ht="30">
      <c r="B312" s="5" t="s">
        <v>7</v>
      </c>
      <c r="C312" s="5" t="s">
        <v>120</v>
      </c>
      <c r="D312" s="12" t="str">
        <f>_xlfn.XLOOKUP(C312,'[1]SM+'!$A:$A,'[1]SM+'!$B:$B)</f>
        <v>TRASTORNO NO ORGANICO DEL SUEÑO, NO ESPECIFICADO</v>
      </c>
      <c r="E312" s="5" t="s">
        <v>15</v>
      </c>
      <c r="F312" s="6">
        <v>4</v>
      </c>
      <c r="G312" s="6">
        <v>6</v>
      </c>
      <c r="H312" s="6">
        <v>4</v>
      </c>
      <c r="I312" s="6">
        <v>2</v>
      </c>
      <c r="J312" s="6">
        <v>0</v>
      </c>
      <c r="K312" s="6">
        <v>16</v>
      </c>
    </row>
    <row r="313" spans="2:11" ht="75">
      <c r="B313" s="5" t="s">
        <v>7</v>
      </c>
      <c r="C313" s="5" t="s">
        <v>121</v>
      </c>
      <c r="D313" s="12" t="str">
        <f>_xlfn.XLOOKUP(C313,'[1]SM+'!$A:$A,'[1]SM+'!$B:$B)</f>
        <v>RETRASO MENTAL MODERADO: DETERIORO DEL COMPORTAMIENTO SIGNIFICATIVO, QUE REQUIERE ATENCION O TRATAMIENTO</v>
      </c>
      <c r="E313" s="5" t="s">
        <v>15</v>
      </c>
      <c r="F313" s="6">
        <v>8</v>
      </c>
      <c r="G313" s="6">
        <v>3</v>
      </c>
      <c r="H313" s="6">
        <v>3</v>
      </c>
      <c r="I313" s="6">
        <v>2</v>
      </c>
      <c r="J313" s="6">
        <v>0</v>
      </c>
      <c r="K313" s="6">
        <v>16</v>
      </c>
    </row>
    <row r="314" spans="2:11" ht="30">
      <c r="B314" s="5" t="s">
        <v>7</v>
      </c>
      <c r="C314" s="5" t="s">
        <v>122</v>
      </c>
      <c r="D314" s="12" t="str">
        <f>_xlfn.XLOOKUP(C314,'[1]SM+'!$A:$A,'[1]SM+'!$B:$B)</f>
        <v>TRASTORNO ESPECIFICO DE LA LECTURA</v>
      </c>
      <c r="E314" s="5" t="s">
        <v>15</v>
      </c>
      <c r="F314" s="6">
        <v>0</v>
      </c>
      <c r="G314" s="6">
        <v>0</v>
      </c>
      <c r="H314" s="6">
        <v>3</v>
      </c>
      <c r="I314" s="6">
        <v>13</v>
      </c>
      <c r="J314" s="6">
        <v>0</v>
      </c>
      <c r="K314" s="6">
        <v>16</v>
      </c>
    </row>
    <row r="315" spans="2:11">
      <c r="B315" s="5" t="s">
        <v>7</v>
      </c>
      <c r="C315" s="5" t="s">
        <v>106</v>
      </c>
      <c r="D315" s="12" t="str">
        <f>_xlfn.XLOOKUP(C315,'[1]SM+'!$A:$A,'[1]SM+'!$B:$B)</f>
        <v>ABUSO SEXUAL</v>
      </c>
      <c r="E315" s="5" t="s">
        <v>15</v>
      </c>
      <c r="F315" s="6">
        <v>3</v>
      </c>
      <c r="G315" s="6">
        <v>0</v>
      </c>
      <c r="H315" s="6">
        <v>10</v>
      </c>
      <c r="I315" s="6">
        <v>3</v>
      </c>
      <c r="J315" s="6">
        <v>0</v>
      </c>
      <c r="K315" s="6">
        <v>16</v>
      </c>
    </row>
    <row r="316" spans="2:11" ht="45">
      <c r="B316" s="5" t="s">
        <v>7</v>
      </c>
      <c r="C316" s="5" t="s">
        <v>123</v>
      </c>
      <c r="D316" s="12" t="str">
        <f>_xlfn.XLOOKUP(C316,'[1]SM+'!$A:$A,'[1]SM+'!$B:$B)</f>
        <v>PROBLEMAS RELACIONADOS CON SITUACION FAMILIAR ATIPICA</v>
      </c>
      <c r="E316" s="5" t="s">
        <v>9</v>
      </c>
      <c r="F316" s="6">
        <v>4</v>
      </c>
      <c r="G316" s="6">
        <v>9</v>
      </c>
      <c r="H316" s="6">
        <v>3</v>
      </c>
      <c r="I316" s="6">
        <v>0</v>
      </c>
      <c r="J316" s="6">
        <v>0</v>
      </c>
      <c r="K316" s="6">
        <v>16</v>
      </c>
    </row>
    <row r="317" spans="2:11" ht="30">
      <c r="B317" s="5" t="s">
        <v>85</v>
      </c>
      <c r="C317" s="5" t="s">
        <v>23</v>
      </c>
      <c r="D317" s="12" t="str">
        <f>_xlfn.XLOOKUP(C317,'[1]SM+'!$A:$A,'[1]SM+'!$B:$B)</f>
        <v>TRASTORNO AFECTIVO BIPOLAR, NO ESPECIFICADO</v>
      </c>
      <c r="E317" s="5" t="s">
        <v>9</v>
      </c>
      <c r="F317" s="6">
        <v>6</v>
      </c>
      <c r="G317" s="6">
        <v>1</v>
      </c>
      <c r="H317" s="6">
        <v>3</v>
      </c>
      <c r="I317" s="6">
        <v>3</v>
      </c>
      <c r="J317" s="6">
        <v>0</v>
      </c>
      <c r="K317" s="6">
        <v>16</v>
      </c>
    </row>
    <row r="318" spans="2:11" ht="45">
      <c r="B318" s="5" t="s">
        <v>25</v>
      </c>
      <c r="C318" s="5" t="s">
        <v>45</v>
      </c>
      <c r="D318" s="12" t="str">
        <f>_xlfn.XLOOKUP(C318,'[1]SM+'!$A:$A,'[1]SM+'!$B:$B)</f>
        <v>TRASTORNO ESQUIZOAFECTIVO, NO ESPECIFICADO</v>
      </c>
      <c r="E318" s="5" t="s">
        <v>15</v>
      </c>
      <c r="F318" s="6">
        <v>0</v>
      </c>
      <c r="G318" s="6">
        <v>0</v>
      </c>
      <c r="H318" s="6">
        <v>2</v>
      </c>
      <c r="I318" s="6">
        <v>13</v>
      </c>
      <c r="J318" s="6">
        <v>1</v>
      </c>
      <c r="K318" s="6">
        <v>16</v>
      </c>
    </row>
    <row r="319" spans="2:11" ht="45">
      <c r="B319" s="5" t="s">
        <v>25</v>
      </c>
      <c r="C319" s="5" t="s">
        <v>124</v>
      </c>
      <c r="D319" s="12" t="str">
        <f>_xlfn.XLOOKUP(C319,'[1]SM+'!$A:$A,'[1]SM+'!$B:$B)</f>
        <v>TRASTORNO AFECTIVO BIPOLAR, EPISODIO MIXTO PRESENTE</v>
      </c>
      <c r="E319" s="5" t="s">
        <v>15</v>
      </c>
      <c r="F319" s="6">
        <v>2</v>
      </c>
      <c r="G319" s="6">
        <v>3</v>
      </c>
      <c r="H319" s="6">
        <v>6</v>
      </c>
      <c r="I319" s="6">
        <v>5</v>
      </c>
      <c r="J319" s="6">
        <v>0</v>
      </c>
      <c r="K319" s="6">
        <v>16</v>
      </c>
    </row>
    <row r="320" spans="2:11" ht="45">
      <c r="B320" s="5" t="s">
        <v>7</v>
      </c>
      <c r="C320" s="5" t="s">
        <v>100</v>
      </c>
      <c r="D320" s="12" t="str">
        <f>_xlfn.XLOOKUP(C320,'[1]SM+'!$A:$A,'[1]SM+'!$B:$B)</f>
        <v>DEMENCIA EN LA ENFERMEDAD DE ALZHEIMER, DE COMIENZO TEMPRANO (G30.0†)</v>
      </c>
      <c r="E320" s="5" t="s">
        <v>15</v>
      </c>
      <c r="F320" s="6">
        <v>5</v>
      </c>
      <c r="G320" s="6">
        <v>5</v>
      </c>
      <c r="H320" s="6">
        <v>2</v>
      </c>
      <c r="I320" s="6">
        <v>3</v>
      </c>
      <c r="J320" s="6">
        <v>0</v>
      </c>
      <c r="K320" s="6">
        <v>15</v>
      </c>
    </row>
    <row r="321" spans="2:11" ht="45">
      <c r="B321" s="5" t="s">
        <v>7</v>
      </c>
      <c r="C321" s="5" t="s">
        <v>39</v>
      </c>
      <c r="D321" s="12" t="str">
        <f>_xlfn.XLOOKUP(C321,'[1]SM+'!$A:$A,'[1]SM+'!$B:$B)</f>
        <v>DEMENCIA EN LA ENFERMEDAD DE ALZHEIMER, DE COMIENZO TARDIO (G30.1†)</v>
      </c>
      <c r="E321" s="5" t="s">
        <v>28</v>
      </c>
      <c r="F321" s="6">
        <v>3</v>
      </c>
      <c r="G321" s="6">
        <v>4</v>
      </c>
      <c r="H321" s="6">
        <v>5</v>
      </c>
      <c r="I321" s="6">
        <v>1</v>
      </c>
      <c r="J321" s="6">
        <v>2</v>
      </c>
      <c r="K321" s="6">
        <v>15</v>
      </c>
    </row>
    <row r="322" spans="2:11" ht="30">
      <c r="B322" s="5" t="s">
        <v>7</v>
      </c>
      <c r="C322" s="5" t="s">
        <v>98</v>
      </c>
      <c r="D322" s="12" t="str">
        <f>_xlfn.XLOOKUP(C322,'[1]SM+'!$A:$A,'[1]SM+'!$B:$B)</f>
        <v>DEMENCIA VASCULAR MIXTA, CORTICAL Y SUBCORTICAL</v>
      </c>
      <c r="E322" s="5" t="s">
        <v>9</v>
      </c>
      <c r="F322" s="6">
        <v>3</v>
      </c>
      <c r="G322" s="6">
        <v>4</v>
      </c>
      <c r="H322" s="6">
        <v>7</v>
      </c>
      <c r="I322" s="6">
        <v>1</v>
      </c>
      <c r="J322" s="6">
        <v>0</v>
      </c>
      <c r="K322" s="6">
        <v>15</v>
      </c>
    </row>
    <row r="323" spans="2:11" ht="30">
      <c r="B323" s="5" t="s">
        <v>7</v>
      </c>
      <c r="C323" s="5" t="s">
        <v>93</v>
      </c>
      <c r="D323" s="12" t="str">
        <f>_xlfn.XLOOKUP(C323,'[1]SM+'!$A:$A,'[1]SM+'!$B:$B)</f>
        <v>OTROS TRASTORNOS DEPRESIVOS RECURRENTES</v>
      </c>
      <c r="E323" s="5" t="s">
        <v>9</v>
      </c>
      <c r="F323" s="6">
        <v>2</v>
      </c>
      <c r="G323" s="6">
        <v>6</v>
      </c>
      <c r="H323" s="6">
        <v>4</v>
      </c>
      <c r="I323" s="6">
        <v>2</v>
      </c>
      <c r="J323" s="6">
        <v>1</v>
      </c>
      <c r="K323" s="6">
        <v>15</v>
      </c>
    </row>
    <row r="324" spans="2:11" ht="45">
      <c r="B324" s="5" t="s">
        <v>7</v>
      </c>
      <c r="C324" s="5" t="s">
        <v>36</v>
      </c>
      <c r="D324" s="12" t="str">
        <f>_xlfn.XLOOKUP(C324,'[1]SM+'!$A:$A,'[1]SM+'!$B:$B)</f>
        <v>TRASTORNO DEPRESIVO RECURRENTE, NO ESPECIFICADO</v>
      </c>
      <c r="E324" s="5" t="s">
        <v>21</v>
      </c>
      <c r="F324" s="6">
        <v>6</v>
      </c>
      <c r="G324" s="6">
        <v>2</v>
      </c>
      <c r="H324" s="6">
        <v>2</v>
      </c>
      <c r="I324" s="6">
        <v>4</v>
      </c>
      <c r="J324" s="6">
        <v>1</v>
      </c>
      <c r="K324" s="6">
        <v>15</v>
      </c>
    </row>
    <row r="325" spans="2:11">
      <c r="B325" s="5" t="s">
        <v>7</v>
      </c>
      <c r="C325" s="5" t="s">
        <v>32</v>
      </c>
      <c r="D325" s="12" t="str">
        <f>_xlfn.XLOOKUP(C325,'[1]SM+'!$A:$A,'[1]SM+'!$B:$B)</f>
        <v>REACCION AL ESTRÉS AGUDO</v>
      </c>
      <c r="E325" s="5" t="s">
        <v>28</v>
      </c>
      <c r="F325" s="6">
        <v>0</v>
      </c>
      <c r="G325" s="6">
        <v>0</v>
      </c>
      <c r="H325" s="6">
        <v>0</v>
      </c>
      <c r="I325" s="6">
        <v>14</v>
      </c>
      <c r="J325" s="6">
        <v>1</v>
      </c>
      <c r="K325" s="6">
        <v>15</v>
      </c>
    </row>
    <row r="326" spans="2:11" ht="60">
      <c r="B326" s="5" t="s">
        <v>7</v>
      </c>
      <c r="C326" s="5" t="s">
        <v>72</v>
      </c>
      <c r="D326" s="12" t="str">
        <f>_xlfn.XLOOKUP(C326,'[1]SM+'!$A:$A,'[1]SM+'!$B:$B)</f>
        <v>RETRASO MENTAL MODERADO: DETERIORO DEL COMPORTAMIENTO DE GRADO NO ESPECIFICADO</v>
      </c>
      <c r="E326" s="5" t="s">
        <v>15</v>
      </c>
      <c r="F326" s="6">
        <v>3</v>
      </c>
      <c r="G326" s="6">
        <v>4</v>
      </c>
      <c r="H326" s="6">
        <v>4</v>
      </c>
      <c r="I326" s="6">
        <v>4</v>
      </c>
      <c r="J326" s="6">
        <v>0</v>
      </c>
      <c r="K326" s="6">
        <v>15</v>
      </c>
    </row>
    <row r="327" spans="2:11" ht="60">
      <c r="B327" s="5" t="s">
        <v>7</v>
      </c>
      <c r="C327" s="5" t="s">
        <v>125</v>
      </c>
      <c r="D327" s="12" t="str">
        <f>_xlfn.XLOOKUP(C327,'[1]SM+'!$A:$A,'[1]SM+'!$B:$B)</f>
        <v>RETRASO MENTAL GRAVE: DETERIORO DEL COMPORTAMIENTO DE GRADO NO ESPECIFICADO</v>
      </c>
      <c r="E327" s="5" t="s">
        <v>9</v>
      </c>
      <c r="F327" s="6">
        <v>3</v>
      </c>
      <c r="G327" s="6">
        <v>7</v>
      </c>
      <c r="H327" s="6">
        <v>2</v>
      </c>
      <c r="I327" s="6">
        <v>2</v>
      </c>
      <c r="J327" s="6">
        <v>1</v>
      </c>
      <c r="K327" s="6">
        <v>15</v>
      </c>
    </row>
    <row r="328" spans="2:11" ht="75">
      <c r="B328" s="5" t="s">
        <v>7</v>
      </c>
      <c r="C328" s="5" t="s">
        <v>126</v>
      </c>
      <c r="D328" s="12" t="str">
        <f>_xlfn.XLOOKUP(C328,'[1]SM+'!$A:$A,'[1]SM+'!$B:$B)</f>
        <v>HISTORIA FAMILIAR DE OTRAS DISCAPACIDADES Y ENFERMEDADES CRONICAS INCAPACITANTES NO CLASIFICADAS EN OTRA PARTE</v>
      </c>
      <c r="E328" s="5" t="s">
        <v>28</v>
      </c>
      <c r="F328" s="6">
        <v>0</v>
      </c>
      <c r="G328" s="6">
        <v>0</v>
      </c>
      <c r="H328" s="6">
        <v>0</v>
      </c>
      <c r="I328" s="6">
        <v>15</v>
      </c>
      <c r="J328" s="6">
        <v>0</v>
      </c>
      <c r="K328" s="6">
        <v>15</v>
      </c>
    </row>
    <row r="329" spans="2:11" ht="45">
      <c r="B329" s="5" t="s">
        <v>25</v>
      </c>
      <c r="C329" s="5" t="s">
        <v>39</v>
      </c>
      <c r="D329" s="12" t="str">
        <f>_xlfn.XLOOKUP(C329,'[1]SM+'!$A:$A,'[1]SM+'!$B:$B)</f>
        <v>DEMENCIA EN LA ENFERMEDAD DE ALZHEIMER, DE COMIENZO TARDIO (G30.1†)</v>
      </c>
      <c r="E329" s="5" t="s">
        <v>9</v>
      </c>
      <c r="F329" s="6">
        <v>1</v>
      </c>
      <c r="G329" s="6">
        <v>2</v>
      </c>
      <c r="H329" s="6">
        <v>4</v>
      </c>
      <c r="I329" s="6">
        <v>8</v>
      </c>
      <c r="J329" s="6">
        <v>0</v>
      </c>
      <c r="K329" s="6">
        <v>15</v>
      </c>
    </row>
    <row r="330" spans="2:11" ht="45">
      <c r="B330" s="5" t="s">
        <v>25</v>
      </c>
      <c r="C330" s="5" t="s">
        <v>22</v>
      </c>
      <c r="D330" s="12" t="str">
        <f>_xlfn.XLOOKUP(C330,'[1]SM+'!$A:$A,'[1]SM+'!$B:$B)</f>
        <v>TRASTORNO AFECTIVO BIPOLAR, ACTUALMENTE EN REMISION</v>
      </c>
      <c r="E330" s="5" t="s">
        <v>9</v>
      </c>
      <c r="F330" s="6">
        <v>7</v>
      </c>
      <c r="G330" s="6">
        <v>1</v>
      </c>
      <c r="H330" s="6">
        <v>3</v>
      </c>
      <c r="I330" s="6">
        <v>4</v>
      </c>
      <c r="J330" s="6">
        <v>0</v>
      </c>
      <c r="K330" s="6">
        <v>15</v>
      </c>
    </row>
    <row r="331" spans="2:11" ht="60">
      <c r="B331" s="5" t="s">
        <v>25</v>
      </c>
      <c r="C331" s="5" t="s">
        <v>89</v>
      </c>
      <c r="D331" s="12" t="str">
        <f>_xlfn.XLOOKUP(C331,'[1]SM+'!$A:$A,'[1]SM+'!$B:$B)</f>
        <v>TRASTORNO DE LA PERSONALIDAD Y DEL COMPORTAMIENTO EN ADULTOS, NO ESPECIFICADO</v>
      </c>
      <c r="E331" s="5" t="s">
        <v>9</v>
      </c>
      <c r="F331" s="6">
        <v>1</v>
      </c>
      <c r="G331" s="6">
        <v>1</v>
      </c>
      <c r="H331" s="6">
        <v>4</v>
      </c>
      <c r="I331" s="6">
        <v>6</v>
      </c>
      <c r="J331" s="6">
        <v>3</v>
      </c>
      <c r="K331" s="6">
        <v>15</v>
      </c>
    </row>
    <row r="332" spans="2:11" ht="90">
      <c r="B332" s="5" t="s">
        <v>25</v>
      </c>
      <c r="C332" s="5" t="s">
        <v>48</v>
      </c>
      <c r="D332" s="12" t="str">
        <f>_xlfn.XLOOKUP(C332,'[1]SM+'!$A:$A,'[1]SM+'!$B:$B)</f>
        <v>EPILEPSIA Y SINDROMES EPILEPTICOS SINTOMATICOS RELACIONADOS CON LOCALIZACIONES (FOCALES) (PARCIALES) Y CON ATAQUES PARCIALES SIMPLES</v>
      </c>
      <c r="E332" s="5" t="s">
        <v>9</v>
      </c>
      <c r="F332" s="6">
        <v>0</v>
      </c>
      <c r="G332" s="6">
        <v>4</v>
      </c>
      <c r="H332" s="6">
        <v>4</v>
      </c>
      <c r="I332" s="6">
        <v>5</v>
      </c>
      <c r="J332" s="6">
        <v>2</v>
      </c>
      <c r="K332" s="6">
        <v>15</v>
      </c>
    </row>
    <row r="333" spans="2:11">
      <c r="B333" s="5" t="s">
        <v>25</v>
      </c>
      <c r="C333" s="5" t="s">
        <v>56</v>
      </c>
      <c r="D333" s="12" t="str">
        <f>_xlfn.XLOOKUP(C333,'[1]SM+'!$A:$A,'[1]SM+'!$B:$B)</f>
        <v>OTRAS EPILEPSIAS</v>
      </c>
      <c r="E333" s="5" t="s">
        <v>15</v>
      </c>
      <c r="F333" s="6">
        <v>4</v>
      </c>
      <c r="G333" s="6">
        <v>2</v>
      </c>
      <c r="H333" s="6">
        <v>1</v>
      </c>
      <c r="I333" s="6">
        <v>6</v>
      </c>
      <c r="J333" s="6">
        <v>2</v>
      </c>
      <c r="K333" s="6">
        <v>15</v>
      </c>
    </row>
    <row r="334" spans="2:11" ht="60">
      <c r="B334" s="5" t="s">
        <v>25</v>
      </c>
      <c r="C334" s="5" t="s">
        <v>44</v>
      </c>
      <c r="D334" s="12" t="str">
        <f>_xlfn.XLOOKUP(C334,'[1]SM+'!$A:$A,'[1]SM+'!$B:$B)</f>
        <v>PROBLEMAS RELACIONADOS CON OTROS HECHOS ESTRESANTES QUE AFECTAN A LA FAMILIA Y AL HOGAR</v>
      </c>
      <c r="E334" s="5" t="s">
        <v>9</v>
      </c>
      <c r="F334" s="6">
        <v>15</v>
      </c>
      <c r="G334" s="6">
        <v>0</v>
      </c>
      <c r="H334" s="6">
        <v>0</v>
      </c>
      <c r="I334" s="6">
        <v>0</v>
      </c>
      <c r="J334" s="6">
        <v>0</v>
      </c>
      <c r="K334" s="6">
        <v>15</v>
      </c>
    </row>
    <row r="335" spans="2:11" ht="30">
      <c r="B335" s="5" t="s">
        <v>7</v>
      </c>
      <c r="C335" s="5" t="s">
        <v>37</v>
      </c>
      <c r="D335" s="12" t="str">
        <f>_xlfn.XLOOKUP(C335,'[1]SM+'!$A:$A,'[1]SM+'!$B:$B)</f>
        <v>ESQUIZOFRENIA, NO ESPECIFICADA</v>
      </c>
      <c r="E335" s="5" t="s">
        <v>64</v>
      </c>
      <c r="F335" s="6">
        <v>3</v>
      </c>
      <c r="G335" s="6">
        <v>4</v>
      </c>
      <c r="H335" s="6">
        <v>5</v>
      </c>
      <c r="I335" s="6">
        <v>2</v>
      </c>
      <c r="J335" s="6">
        <v>0</v>
      </c>
      <c r="K335" s="6">
        <v>14</v>
      </c>
    </row>
    <row r="336" spans="2:11" ht="45">
      <c r="B336" s="5" t="s">
        <v>7</v>
      </c>
      <c r="C336" s="5" t="s">
        <v>127</v>
      </c>
      <c r="D336" s="12" t="str">
        <f>_xlfn.XLOOKUP(C336,'[1]SM+'!$A:$A,'[1]SM+'!$B:$B)</f>
        <v>TRASTORNO AFECTIVO BIPOLAR, EPISODIO HIPOMANIACO PRESENTE</v>
      </c>
      <c r="E336" s="5" t="s">
        <v>9</v>
      </c>
      <c r="F336" s="6">
        <v>1</v>
      </c>
      <c r="G336" s="6">
        <v>5</v>
      </c>
      <c r="H336" s="6">
        <v>3</v>
      </c>
      <c r="I336" s="6">
        <v>3</v>
      </c>
      <c r="J336" s="6">
        <v>2</v>
      </c>
      <c r="K336" s="6">
        <v>14</v>
      </c>
    </row>
    <row r="337" spans="2:11" ht="60">
      <c r="B337" s="5" t="s">
        <v>7</v>
      </c>
      <c r="C337" s="5" t="s">
        <v>41</v>
      </c>
      <c r="D337" s="12" t="str">
        <f>_xlfn.XLOOKUP(C337,'[1]SM+'!$A:$A,'[1]SM+'!$B:$B)</f>
        <v>TRASTORNO AFECTIVO BIPOLAR, EPISODIO MANIACO PRESENTE CON SINTOMAS PSICOTICOS</v>
      </c>
      <c r="E337" s="5" t="s">
        <v>9</v>
      </c>
      <c r="F337" s="6">
        <v>1</v>
      </c>
      <c r="G337" s="6">
        <v>6</v>
      </c>
      <c r="H337" s="6">
        <v>1</v>
      </c>
      <c r="I337" s="6">
        <v>5</v>
      </c>
      <c r="J337" s="6">
        <v>1</v>
      </c>
      <c r="K337" s="6">
        <v>14</v>
      </c>
    </row>
    <row r="338" spans="2:11">
      <c r="B338" s="5" t="s">
        <v>7</v>
      </c>
      <c r="C338" s="5" t="s">
        <v>84</v>
      </c>
      <c r="D338" s="12" t="str">
        <f>_xlfn.XLOOKUP(C338,'[1]SM+'!$A:$A,'[1]SM+'!$B:$B)</f>
        <v>DISTIMIA</v>
      </c>
      <c r="E338" s="5" t="s">
        <v>28</v>
      </c>
      <c r="F338" s="6">
        <v>3</v>
      </c>
      <c r="G338" s="6">
        <v>3</v>
      </c>
      <c r="H338" s="6">
        <v>6</v>
      </c>
      <c r="I338" s="6">
        <v>2</v>
      </c>
      <c r="J338" s="6">
        <v>0</v>
      </c>
      <c r="K338" s="6">
        <v>14</v>
      </c>
    </row>
    <row r="339" spans="2:11" ht="30">
      <c r="B339" s="5" t="s">
        <v>7</v>
      </c>
      <c r="C339" s="5" t="s">
        <v>128</v>
      </c>
      <c r="D339" s="12" t="str">
        <f>_xlfn.XLOOKUP(C339,'[1]SM+'!$A:$A,'[1]SM+'!$B:$B)</f>
        <v>TRASTORNO FOBICO DE ANSIEDAD, NO ESPECIFICADO</v>
      </c>
      <c r="E339" s="5" t="s">
        <v>21</v>
      </c>
      <c r="F339" s="6">
        <v>3</v>
      </c>
      <c r="G339" s="6">
        <v>5</v>
      </c>
      <c r="H339" s="6">
        <v>2</v>
      </c>
      <c r="I339" s="6">
        <v>4</v>
      </c>
      <c r="J339" s="6">
        <v>0</v>
      </c>
      <c r="K339" s="6">
        <v>14</v>
      </c>
    </row>
    <row r="340" spans="2:11" ht="30">
      <c r="B340" s="5" t="s">
        <v>7</v>
      </c>
      <c r="C340" s="5" t="s">
        <v>31</v>
      </c>
      <c r="D340" s="12" t="str">
        <f>_xlfn.XLOOKUP(C340,'[1]SM+'!$A:$A,'[1]SM+'!$B:$B)</f>
        <v>TRASTORNO DE ANSIEDAD GENERALIZADA</v>
      </c>
      <c r="E340" s="5" t="s">
        <v>64</v>
      </c>
      <c r="F340" s="6">
        <v>8</v>
      </c>
      <c r="G340" s="6">
        <v>1</v>
      </c>
      <c r="H340" s="6">
        <v>1</v>
      </c>
      <c r="I340" s="6">
        <v>3</v>
      </c>
      <c r="J340" s="6">
        <v>1</v>
      </c>
      <c r="K340" s="6">
        <v>14</v>
      </c>
    </row>
    <row r="341" spans="2:11" ht="30">
      <c r="B341" s="5" t="s">
        <v>7</v>
      </c>
      <c r="C341" s="5" t="s">
        <v>129</v>
      </c>
      <c r="D341" s="12" t="str">
        <f>_xlfn.XLOOKUP(C341,'[1]SM+'!$A:$A,'[1]SM+'!$B:$B)</f>
        <v>OTRAS REACCIONES AL ESTRÉS GRAVE</v>
      </c>
      <c r="E341" s="5" t="s">
        <v>9</v>
      </c>
      <c r="F341" s="6">
        <v>1</v>
      </c>
      <c r="G341" s="6">
        <v>2</v>
      </c>
      <c r="H341" s="6">
        <v>11</v>
      </c>
      <c r="I341" s="6">
        <v>0</v>
      </c>
      <c r="J341" s="6">
        <v>0</v>
      </c>
      <c r="K341" s="6">
        <v>14</v>
      </c>
    </row>
    <row r="342" spans="2:11">
      <c r="B342" s="5" t="s">
        <v>7</v>
      </c>
      <c r="C342" s="5" t="s">
        <v>42</v>
      </c>
      <c r="D342" s="12" t="str">
        <f>_xlfn.XLOOKUP(C342,'[1]SM+'!$A:$A,'[1]SM+'!$B:$B)</f>
        <v>INSOMNIO NO ORGANICO</v>
      </c>
      <c r="E342" s="5" t="s">
        <v>64</v>
      </c>
      <c r="F342" s="6">
        <v>4</v>
      </c>
      <c r="G342" s="6">
        <v>3</v>
      </c>
      <c r="H342" s="6">
        <v>2</v>
      </c>
      <c r="I342" s="6">
        <v>5</v>
      </c>
      <c r="J342" s="6">
        <v>0</v>
      </c>
      <c r="K342" s="6">
        <v>14</v>
      </c>
    </row>
    <row r="343" spans="2:11" ht="60">
      <c r="B343" s="5" t="s">
        <v>7</v>
      </c>
      <c r="C343" s="5" t="s">
        <v>130</v>
      </c>
      <c r="D343" s="12" t="str">
        <f>_xlfn.XLOOKUP(C343,'[1]SM+'!$A:$A,'[1]SM+'!$B:$B)</f>
        <v>DISFUNCION SEXUAL, NO OCASIONADA POR TRASTORNO NI POR ENFERMEDAD ORGANICOS, NO ESPECIFICADA</v>
      </c>
      <c r="E343" s="5" t="s">
        <v>9</v>
      </c>
      <c r="F343" s="6">
        <v>1</v>
      </c>
      <c r="G343" s="6">
        <v>2</v>
      </c>
      <c r="H343" s="6">
        <v>5</v>
      </c>
      <c r="I343" s="6">
        <v>6</v>
      </c>
      <c r="J343" s="6">
        <v>0</v>
      </c>
      <c r="K343" s="6">
        <v>14</v>
      </c>
    </row>
    <row r="344" spans="2:11" ht="75">
      <c r="B344" s="5" t="s">
        <v>7</v>
      </c>
      <c r="C344" s="5" t="s">
        <v>91</v>
      </c>
      <c r="D344" s="12" t="str">
        <f>_xlfn.XLOOKUP(C344,'[1]SM+'!$A:$A,'[1]SM+'!$B:$B)</f>
        <v>OTROS TRASTORNOS ESPECIFICADOS DE LA PERSONALIDAD Y DEL COMPORTAMIENTO EN ADULTOS</v>
      </c>
      <c r="E344" s="5" t="s">
        <v>9</v>
      </c>
      <c r="F344" s="6">
        <v>4</v>
      </c>
      <c r="G344" s="6">
        <v>4</v>
      </c>
      <c r="H344" s="6">
        <v>5</v>
      </c>
      <c r="I344" s="6">
        <v>1</v>
      </c>
      <c r="J344" s="6">
        <v>0</v>
      </c>
      <c r="K344" s="6">
        <v>14</v>
      </c>
    </row>
    <row r="345" spans="2:11" ht="30">
      <c r="B345" s="5" t="s">
        <v>7</v>
      </c>
      <c r="C345" s="5" t="s">
        <v>68</v>
      </c>
      <c r="D345" s="12" t="str">
        <f>_xlfn.XLOOKUP(C345,'[1]SM+'!$A:$A,'[1]SM+'!$B:$B)</f>
        <v>OTROS TRASTORNOS DEL SUEÑO</v>
      </c>
      <c r="E345" s="5" t="s">
        <v>9</v>
      </c>
      <c r="F345" s="6">
        <v>3</v>
      </c>
      <c r="G345" s="6">
        <v>4</v>
      </c>
      <c r="H345" s="6">
        <v>2</v>
      </c>
      <c r="I345" s="6">
        <v>3</v>
      </c>
      <c r="J345" s="6">
        <v>2</v>
      </c>
      <c r="K345" s="6">
        <v>14</v>
      </c>
    </row>
    <row r="346" spans="2:11">
      <c r="B346" s="5" t="s">
        <v>85</v>
      </c>
      <c r="C346" s="5" t="s">
        <v>12</v>
      </c>
      <c r="D346" s="12" t="str">
        <f>_xlfn.XLOOKUP(C346,'[1]SM+'!$A:$A,'[1]SM+'!$B:$B)</f>
        <v>DEMENCIA , NO ESPECIFICADA</v>
      </c>
      <c r="E346" s="5" t="s">
        <v>9</v>
      </c>
      <c r="F346" s="6">
        <v>5</v>
      </c>
      <c r="G346" s="6">
        <v>3</v>
      </c>
      <c r="H346" s="6">
        <v>2</v>
      </c>
      <c r="I346" s="6">
        <v>0</v>
      </c>
      <c r="J346" s="6">
        <v>1</v>
      </c>
      <c r="K346" s="6">
        <v>14</v>
      </c>
    </row>
    <row r="347" spans="2:11" ht="30">
      <c r="B347" s="5" t="s">
        <v>25</v>
      </c>
      <c r="C347" s="5" t="s">
        <v>50</v>
      </c>
      <c r="D347" s="12" t="str">
        <f>_xlfn.XLOOKUP(C347,'[1]SM+'!$A:$A,'[1]SM+'!$B:$B)</f>
        <v>EPISODIO DEPRESIVO GRAVE SIN SINTOMAS PSICOTICOS</v>
      </c>
      <c r="E347" s="5" t="s">
        <v>9</v>
      </c>
      <c r="F347" s="6">
        <v>0</v>
      </c>
      <c r="G347" s="6">
        <v>6</v>
      </c>
      <c r="H347" s="6">
        <v>3</v>
      </c>
      <c r="I347" s="6">
        <v>5</v>
      </c>
      <c r="J347" s="6">
        <v>0</v>
      </c>
      <c r="K347" s="6">
        <v>14</v>
      </c>
    </row>
    <row r="348" spans="2:11" ht="30">
      <c r="B348" s="5" t="s">
        <v>25</v>
      </c>
      <c r="C348" s="5" t="s">
        <v>14</v>
      </c>
      <c r="D348" s="12" t="str">
        <f>_xlfn.XLOOKUP(C348,'[1]SM+'!$A:$A,'[1]SM+'!$B:$B)</f>
        <v>TRASTORNO DE ANSIEDAD , NO ESPECIFICADO</v>
      </c>
      <c r="E348" s="5" t="s">
        <v>28</v>
      </c>
      <c r="F348" s="6">
        <v>4</v>
      </c>
      <c r="G348" s="6">
        <v>3</v>
      </c>
      <c r="H348" s="6">
        <v>2</v>
      </c>
      <c r="I348" s="6">
        <v>5</v>
      </c>
      <c r="J348" s="6">
        <v>0</v>
      </c>
      <c r="K348" s="6">
        <v>14</v>
      </c>
    </row>
    <row r="349" spans="2:11" ht="45">
      <c r="B349" s="5" t="s">
        <v>7</v>
      </c>
      <c r="C349" s="5" t="s">
        <v>26</v>
      </c>
      <c r="D349" s="12" t="str">
        <f>_xlfn.XLOOKUP(C349,'[1]SM+'!$A:$A,'[1]SM+'!$B:$B)</f>
        <v>DEMENCIA EN LA ENFERMEDAD DE ALZHEIMER, NO ESPECIFICADA (G30.9†)</v>
      </c>
      <c r="E349" s="5" t="s">
        <v>64</v>
      </c>
      <c r="F349" s="6">
        <v>6</v>
      </c>
      <c r="G349" s="6">
        <v>3</v>
      </c>
      <c r="H349" s="6">
        <v>1</v>
      </c>
      <c r="I349" s="6">
        <v>3</v>
      </c>
      <c r="J349" s="6">
        <v>0</v>
      </c>
      <c r="K349" s="6">
        <v>13</v>
      </c>
    </row>
    <row r="350" spans="2:11">
      <c r="B350" s="5" t="s">
        <v>7</v>
      </c>
      <c r="C350" s="5" t="s">
        <v>55</v>
      </c>
      <c r="D350" s="12" t="str">
        <f>_xlfn.XLOOKUP(C350,'[1]SM+'!$A:$A,'[1]SM+'!$B:$B)</f>
        <v>DELIRIO, NO ESPECIFICADO</v>
      </c>
      <c r="E350" s="5" t="s">
        <v>15</v>
      </c>
      <c r="F350" s="6">
        <v>5</v>
      </c>
      <c r="G350" s="6">
        <v>4</v>
      </c>
      <c r="H350" s="6">
        <v>2</v>
      </c>
      <c r="I350" s="6">
        <v>2</v>
      </c>
      <c r="J350" s="6">
        <v>0</v>
      </c>
      <c r="K350" s="6">
        <v>13</v>
      </c>
    </row>
    <row r="351" spans="2:11">
      <c r="B351" s="5" t="s">
        <v>7</v>
      </c>
      <c r="C351" s="5" t="s">
        <v>19</v>
      </c>
      <c r="D351" s="12" t="str">
        <f>_xlfn.XLOOKUP(C351,'[1]SM+'!$A:$A,'[1]SM+'!$B:$B)</f>
        <v>ESQUIZOFRENIA PARANOIDE</v>
      </c>
      <c r="E351" s="5" t="s">
        <v>64</v>
      </c>
      <c r="F351" s="6">
        <v>2</v>
      </c>
      <c r="G351" s="6">
        <v>5</v>
      </c>
      <c r="H351" s="6">
        <v>2</v>
      </c>
      <c r="I351" s="6">
        <v>3</v>
      </c>
      <c r="J351" s="6">
        <v>1</v>
      </c>
      <c r="K351" s="6">
        <v>13</v>
      </c>
    </row>
    <row r="352" spans="2:11">
      <c r="B352" s="5" t="s">
        <v>7</v>
      </c>
      <c r="C352" s="5" t="s">
        <v>116</v>
      </c>
      <c r="D352" s="12" t="str">
        <f>_xlfn.XLOOKUP(C352,'[1]SM+'!$A:$A,'[1]SM+'!$B:$B)</f>
        <v>TRASTORNO DELIRANTE</v>
      </c>
      <c r="E352" s="5" t="s">
        <v>9</v>
      </c>
      <c r="F352" s="6">
        <v>2</v>
      </c>
      <c r="G352" s="6">
        <v>1</v>
      </c>
      <c r="H352" s="6">
        <v>4</v>
      </c>
      <c r="I352" s="6">
        <v>6</v>
      </c>
      <c r="J352" s="6">
        <v>0</v>
      </c>
      <c r="K352" s="6">
        <v>13</v>
      </c>
    </row>
    <row r="353" spans="2:11" ht="30">
      <c r="B353" s="5" t="s">
        <v>7</v>
      </c>
      <c r="C353" s="5" t="s">
        <v>67</v>
      </c>
      <c r="D353" s="12" t="str">
        <f>_xlfn.XLOOKUP(C353,'[1]SM+'!$A:$A,'[1]SM+'!$B:$B)</f>
        <v>OTROS TRASTORNOS DE ANSIEDAD MIXTOS</v>
      </c>
      <c r="E353" s="5" t="s">
        <v>15</v>
      </c>
      <c r="F353" s="6">
        <v>3</v>
      </c>
      <c r="G353" s="6">
        <v>1</v>
      </c>
      <c r="H353" s="6">
        <v>5</v>
      </c>
      <c r="I353" s="6">
        <v>4</v>
      </c>
      <c r="J353" s="6">
        <v>0</v>
      </c>
      <c r="K353" s="6">
        <v>13</v>
      </c>
    </row>
    <row r="354" spans="2:11" ht="30">
      <c r="B354" s="5" t="s">
        <v>7</v>
      </c>
      <c r="C354" s="5" t="s">
        <v>77</v>
      </c>
      <c r="D354" s="12" t="str">
        <f>_xlfn.XLOOKUP(C354,'[1]SM+'!$A:$A,'[1]SM+'!$B:$B)</f>
        <v>OTROS TRASTORNOS DE ANSIEDAD ESPECIFICADOS</v>
      </c>
      <c r="E354" s="5" t="s">
        <v>21</v>
      </c>
      <c r="F354" s="6">
        <v>3</v>
      </c>
      <c r="G354" s="6">
        <v>3</v>
      </c>
      <c r="H354" s="6">
        <v>1</v>
      </c>
      <c r="I354" s="6">
        <v>6</v>
      </c>
      <c r="J354" s="6">
        <v>0</v>
      </c>
      <c r="K354" s="6">
        <v>13</v>
      </c>
    </row>
    <row r="355" spans="2:11" ht="60">
      <c r="B355" s="5" t="s">
        <v>7</v>
      </c>
      <c r="C355" s="5" t="s">
        <v>89</v>
      </c>
      <c r="D355" s="12" t="str">
        <f>_xlfn.XLOOKUP(C355,'[1]SM+'!$A:$A,'[1]SM+'!$B:$B)</f>
        <v>TRASTORNO DE LA PERSONALIDAD Y DEL COMPORTAMIENTO EN ADULTOS, NO ESPECIFICADO</v>
      </c>
      <c r="E355" s="5" t="s">
        <v>15</v>
      </c>
      <c r="F355" s="6">
        <v>1</v>
      </c>
      <c r="G355" s="6">
        <v>9</v>
      </c>
      <c r="H355" s="6">
        <v>1</v>
      </c>
      <c r="I355" s="6">
        <v>1</v>
      </c>
      <c r="J355" s="6">
        <v>1</v>
      </c>
      <c r="K355" s="6">
        <v>13</v>
      </c>
    </row>
    <row r="356" spans="2:11" ht="60">
      <c r="B356" s="5" t="s">
        <v>7</v>
      </c>
      <c r="C356" s="5" t="s">
        <v>95</v>
      </c>
      <c r="D356" s="12" t="str">
        <f>_xlfn.XLOOKUP(C356,'[1]SM+'!$A:$A,'[1]SM+'!$B:$B)</f>
        <v>RETRASO MENTAL LEVE: DETERIORO DEL COMPORTAMIENTO DE GRADO NO ESPECIFICADO</v>
      </c>
      <c r="E356" s="5" t="s">
        <v>15</v>
      </c>
      <c r="F356" s="6">
        <v>4</v>
      </c>
      <c r="G356" s="6">
        <v>3</v>
      </c>
      <c r="H356" s="6">
        <v>4</v>
      </c>
      <c r="I356" s="6">
        <v>2</v>
      </c>
      <c r="J356" s="6">
        <v>0</v>
      </c>
      <c r="K356" s="6">
        <v>13</v>
      </c>
    </row>
    <row r="357" spans="2:11">
      <c r="B357" s="5" t="s">
        <v>7</v>
      </c>
      <c r="C357" s="5" t="s">
        <v>56</v>
      </c>
      <c r="D357" s="12" t="str">
        <f>_xlfn.XLOOKUP(C357,'[1]SM+'!$A:$A,'[1]SM+'!$B:$B)</f>
        <v>OTRAS EPILEPSIAS</v>
      </c>
      <c r="E357" s="5" t="s">
        <v>64</v>
      </c>
      <c r="F357" s="6">
        <v>4</v>
      </c>
      <c r="G357" s="6">
        <v>4</v>
      </c>
      <c r="H357" s="6">
        <v>0</v>
      </c>
      <c r="I357" s="6">
        <v>5</v>
      </c>
      <c r="J357" s="6">
        <v>0</v>
      </c>
      <c r="K357" s="6">
        <v>13</v>
      </c>
    </row>
    <row r="358" spans="2:11" ht="30">
      <c r="B358" s="5" t="s">
        <v>7</v>
      </c>
      <c r="C358" s="5" t="s">
        <v>74</v>
      </c>
      <c r="D358" s="12" t="str">
        <f>_xlfn.XLOOKUP(C358,'[1]SM+'!$A:$A,'[1]SM+'!$B:$B)</f>
        <v>MIGRAÑA CON AURA [MIGRAÑA CLASICA]</v>
      </c>
      <c r="E358" s="5" t="s">
        <v>28</v>
      </c>
      <c r="F358" s="6">
        <v>0</v>
      </c>
      <c r="G358" s="6">
        <v>0</v>
      </c>
      <c r="H358" s="6">
        <v>0</v>
      </c>
      <c r="I358" s="6">
        <v>12</v>
      </c>
      <c r="J358" s="6">
        <v>1</v>
      </c>
      <c r="K358" s="6">
        <v>13</v>
      </c>
    </row>
    <row r="359" spans="2:11">
      <c r="B359" s="5" t="s">
        <v>85</v>
      </c>
      <c r="C359" s="5" t="s">
        <v>12</v>
      </c>
      <c r="D359" s="12" t="str">
        <f>_xlfn.XLOOKUP(C359,'[1]SM+'!$A:$A,'[1]SM+'!$B:$B)</f>
        <v>DEMENCIA , NO ESPECIFICADA</v>
      </c>
      <c r="E359" s="5" t="s">
        <v>15</v>
      </c>
      <c r="F359" s="6">
        <v>1</v>
      </c>
      <c r="G359" s="6">
        <v>3</v>
      </c>
      <c r="H359" s="6">
        <v>1</v>
      </c>
      <c r="I359" s="6">
        <v>3</v>
      </c>
      <c r="J359" s="6">
        <v>0</v>
      </c>
      <c r="K359" s="6">
        <v>13</v>
      </c>
    </row>
    <row r="360" spans="2:11" ht="45">
      <c r="B360" s="5" t="s">
        <v>25</v>
      </c>
      <c r="C360" s="5" t="s">
        <v>39</v>
      </c>
      <c r="D360" s="12" t="str">
        <f>_xlfn.XLOOKUP(C360,'[1]SM+'!$A:$A,'[1]SM+'!$B:$B)</f>
        <v>DEMENCIA EN LA ENFERMEDAD DE ALZHEIMER, DE COMIENZO TARDIO (G30.1†)</v>
      </c>
      <c r="E360" s="5" t="s">
        <v>15</v>
      </c>
      <c r="F360" s="6">
        <v>1</v>
      </c>
      <c r="G360" s="6">
        <v>1</v>
      </c>
      <c r="H360" s="6">
        <v>5</v>
      </c>
      <c r="I360" s="6">
        <v>6</v>
      </c>
      <c r="J360" s="6">
        <v>0</v>
      </c>
      <c r="K360" s="6">
        <v>13</v>
      </c>
    </row>
    <row r="361" spans="2:11" ht="45">
      <c r="B361" s="5" t="s">
        <v>25</v>
      </c>
      <c r="C361" s="5" t="s">
        <v>61</v>
      </c>
      <c r="D361" s="12" t="str">
        <f>_xlfn.XLOOKUP(C361,'[1]SM+'!$A:$A,'[1]SM+'!$B:$B)</f>
        <v>TRASTORNO DEPRESIVO RECURRENTE, EPISODIO MODERADO PRESENTE</v>
      </c>
      <c r="E361" s="5" t="s">
        <v>9</v>
      </c>
      <c r="F361" s="6">
        <v>1</v>
      </c>
      <c r="G361" s="6">
        <v>4</v>
      </c>
      <c r="H361" s="6">
        <v>4</v>
      </c>
      <c r="I361" s="6">
        <v>4</v>
      </c>
      <c r="J361" s="6">
        <v>0</v>
      </c>
      <c r="K361" s="6">
        <v>13</v>
      </c>
    </row>
    <row r="362" spans="2:11" ht="75">
      <c r="B362" s="5" t="s">
        <v>25</v>
      </c>
      <c r="C362" s="5" t="s">
        <v>91</v>
      </c>
      <c r="D362" s="12" t="str">
        <f>_xlfn.XLOOKUP(C362,'[1]SM+'!$A:$A,'[1]SM+'!$B:$B)</f>
        <v>OTROS TRASTORNOS ESPECIFICADOS DE LA PERSONALIDAD Y DEL COMPORTAMIENTO EN ADULTOS</v>
      </c>
      <c r="E362" s="5" t="s">
        <v>9</v>
      </c>
      <c r="F362" s="6">
        <v>2</v>
      </c>
      <c r="G362" s="6">
        <v>4</v>
      </c>
      <c r="H362" s="6">
        <v>2</v>
      </c>
      <c r="I362" s="6">
        <v>5</v>
      </c>
      <c r="J362" s="6">
        <v>0</v>
      </c>
      <c r="K362" s="6">
        <v>13</v>
      </c>
    </row>
    <row r="363" spans="2:11" ht="30">
      <c r="B363" s="5" t="s">
        <v>25</v>
      </c>
      <c r="C363" s="5" t="s">
        <v>20</v>
      </c>
      <c r="D363" s="12" t="str">
        <f>_xlfn.XLOOKUP(C363,'[1]SM+'!$A:$A,'[1]SM+'!$B:$B)</f>
        <v>EPILEPSIA, TIPO NO ESPECIFICADO</v>
      </c>
      <c r="E363" s="5" t="s">
        <v>21</v>
      </c>
      <c r="F363" s="6">
        <v>2</v>
      </c>
      <c r="G363" s="6">
        <v>4</v>
      </c>
      <c r="H363" s="6">
        <v>3</v>
      </c>
      <c r="I363" s="6">
        <v>4</v>
      </c>
      <c r="J363" s="6">
        <v>0</v>
      </c>
      <c r="K363" s="6">
        <v>13</v>
      </c>
    </row>
    <row r="364" spans="2:11">
      <c r="B364" s="5" t="s">
        <v>25</v>
      </c>
      <c r="C364" s="5" t="s">
        <v>30</v>
      </c>
      <c r="D364" s="12" t="str">
        <f>_xlfn.XLOOKUP(C364,'[1]SM+'!$A:$A,'[1]SM+'!$B:$B)</f>
        <v>MIGRAÑA, NO ESPECIFICADA</v>
      </c>
      <c r="E364" s="5" t="s">
        <v>9</v>
      </c>
      <c r="F364" s="6">
        <v>3</v>
      </c>
      <c r="G364" s="6">
        <v>1</v>
      </c>
      <c r="H364" s="6">
        <v>2</v>
      </c>
      <c r="I364" s="6">
        <v>7</v>
      </c>
      <c r="J364" s="6">
        <v>0</v>
      </c>
      <c r="K364" s="6">
        <v>13</v>
      </c>
    </row>
    <row r="365" spans="2:11" ht="30">
      <c r="B365" s="5" t="s">
        <v>25</v>
      </c>
      <c r="C365" s="5" t="s">
        <v>62</v>
      </c>
      <c r="D365" s="12" t="str">
        <f>_xlfn.XLOOKUP(C365,'[1]SM+'!$A:$A,'[1]SM+'!$B:$B)</f>
        <v>CEFALEA POSTRAUMATICA CRONICA</v>
      </c>
      <c r="E365" s="5" t="s">
        <v>9</v>
      </c>
      <c r="F365" s="6">
        <v>1</v>
      </c>
      <c r="G365" s="6">
        <v>1</v>
      </c>
      <c r="H365" s="6">
        <v>2</v>
      </c>
      <c r="I365" s="6">
        <v>9</v>
      </c>
      <c r="J365" s="6">
        <v>0</v>
      </c>
      <c r="K365" s="6">
        <v>13</v>
      </c>
    </row>
    <row r="366" spans="2:11">
      <c r="B366" s="5" t="s">
        <v>25</v>
      </c>
      <c r="C366" s="5" t="s">
        <v>8</v>
      </c>
      <c r="D366" s="12" t="str">
        <f>_xlfn.XLOOKUP(C366,'[1]SM+'!$A:$A,'[1]SM+'!$B:$B)</f>
        <v>APNEA DEL SUEÑO</v>
      </c>
      <c r="E366" s="5" t="s">
        <v>15</v>
      </c>
      <c r="F366" s="6">
        <v>3</v>
      </c>
      <c r="G366" s="6">
        <v>4</v>
      </c>
      <c r="H366" s="6">
        <v>2</v>
      </c>
      <c r="I366" s="6">
        <v>3</v>
      </c>
      <c r="J366" s="6">
        <v>1</v>
      </c>
      <c r="K366" s="6">
        <v>13</v>
      </c>
    </row>
    <row r="367" spans="2:11" ht="45">
      <c r="B367" s="5" t="s">
        <v>7</v>
      </c>
      <c r="C367" s="5" t="s">
        <v>60</v>
      </c>
      <c r="D367" s="12" t="str">
        <f>_xlfn.XLOOKUP(C367,'[1]SM+'!$A:$A,'[1]SM+'!$B:$B)</f>
        <v>TRASTORNO DE LABILIDAD EMOCIONAL [ASTENICO], ORGANICO</v>
      </c>
      <c r="E367" s="5" t="s">
        <v>15</v>
      </c>
      <c r="F367" s="6">
        <v>1</v>
      </c>
      <c r="G367" s="6">
        <v>1</v>
      </c>
      <c r="H367" s="6">
        <v>1</v>
      </c>
      <c r="I367" s="6">
        <v>7</v>
      </c>
      <c r="J367" s="6">
        <v>2</v>
      </c>
      <c r="K367" s="6">
        <v>12</v>
      </c>
    </row>
    <row r="368" spans="2:11" ht="45">
      <c r="B368" s="5" t="s">
        <v>7</v>
      </c>
      <c r="C368" s="5" t="s">
        <v>22</v>
      </c>
      <c r="D368" s="12" t="str">
        <f>_xlfn.XLOOKUP(C368,'[1]SM+'!$A:$A,'[1]SM+'!$B:$B)</f>
        <v>TRASTORNO AFECTIVO BIPOLAR, ACTUALMENTE EN REMISION</v>
      </c>
      <c r="E368" s="5" t="s">
        <v>28</v>
      </c>
      <c r="F368" s="6">
        <v>2</v>
      </c>
      <c r="G368" s="6">
        <v>3</v>
      </c>
      <c r="H368" s="6">
        <v>3</v>
      </c>
      <c r="I368" s="6">
        <v>4</v>
      </c>
      <c r="J368" s="6">
        <v>0</v>
      </c>
      <c r="K368" s="6">
        <v>12</v>
      </c>
    </row>
    <row r="369" spans="2:11" ht="45">
      <c r="B369" s="5" t="s">
        <v>7</v>
      </c>
      <c r="C369" s="5" t="s">
        <v>131</v>
      </c>
      <c r="D369" s="12" t="str">
        <f>_xlfn.XLOOKUP(C369,'[1]SM+'!$A:$A,'[1]SM+'!$B:$B)</f>
        <v>TRASTORNO DE LA PERSONALIDAD EMOCIONALMENTE INESTABLE</v>
      </c>
      <c r="E369" s="5" t="s">
        <v>15</v>
      </c>
      <c r="F369" s="6">
        <v>3</v>
      </c>
      <c r="G369" s="6">
        <v>2</v>
      </c>
      <c r="H369" s="6">
        <v>2</v>
      </c>
      <c r="I369" s="6">
        <v>4</v>
      </c>
      <c r="J369" s="6">
        <v>1</v>
      </c>
      <c r="K369" s="6">
        <v>12</v>
      </c>
    </row>
    <row r="370" spans="2:11" ht="45">
      <c r="B370" s="5" t="s">
        <v>7</v>
      </c>
      <c r="C370" s="5" t="s">
        <v>132</v>
      </c>
      <c r="D370" s="12" t="str">
        <f>_xlfn.XLOOKUP(C370,'[1]SM+'!$A:$A,'[1]SM+'!$B:$B)</f>
        <v>TRASTORNO DE LA PERSONALIDAD, NO ESPECIFICADO</v>
      </c>
      <c r="E370" s="5" t="s">
        <v>15</v>
      </c>
      <c r="F370" s="6">
        <v>3</v>
      </c>
      <c r="G370" s="6">
        <v>7</v>
      </c>
      <c r="H370" s="6">
        <v>0</v>
      </c>
      <c r="I370" s="6">
        <v>2</v>
      </c>
      <c r="J370" s="6">
        <v>0</v>
      </c>
      <c r="K370" s="6">
        <v>12</v>
      </c>
    </row>
    <row r="371" spans="2:11" ht="75">
      <c r="B371" s="5" t="s">
        <v>7</v>
      </c>
      <c r="C371" s="5" t="s">
        <v>121</v>
      </c>
      <c r="D371" s="12" t="str">
        <f>_xlfn.XLOOKUP(C371,'[1]SM+'!$A:$A,'[1]SM+'!$B:$B)</f>
        <v>RETRASO MENTAL MODERADO: DETERIORO DEL COMPORTAMIENTO SIGNIFICATIVO, QUE REQUIERE ATENCION O TRATAMIENTO</v>
      </c>
      <c r="E371" s="5" t="s">
        <v>21</v>
      </c>
      <c r="F371" s="6">
        <v>0</v>
      </c>
      <c r="G371" s="6">
        <v>4</v>
      </c>
      <c r="H371" s="6">
        <v>2</v>
      </c>
      <c r="I371" s="6">
        <v>4</v>
      </c>
      <c r="J371" s="6">
        <v>2</v>
      </c>
      <c r="K371" s="6">
        <v>12</v>
      </c>
    </row>
    <row r="372" spans="2:11" ht="90">
      <c r="B372" s="5" t="s">
        <v>7</v>
      </c>
      <c r="C372" s="5" t="s">
        <v>48</v>
      </c>
      <c r="D372" s="12" t="str">
        <f>_xlfn.XLOOKUP(C372,'[1]SM+'!$A:$A,'[1]SM+'!$B:$B)</f>
        <v>EPILEPSIA Y SINDROMES EPILEPTICOS SINTOMATICOS RELACIONADOS CON LOCALIZACIONES (FOCALES) (PARCIALES) Y CON ATAQUES PARCIALES SIMPLES</v>
      </c>
      <c r="E372" s="5" t="s">
        <v>15</v>
      </c>
      <c r="F372" s="6">
        <v>1</v>
      </c>
      <c r="G372" s="6">
        <v>4</v>
      </c>
      <c r="H372" s="6">
        <v>3</v>
      </c>
      <c r="I372" s="6">
        <v>4</v>
      </c>
      <c r="J372" s="6">
        <v>0</v>
      </c>
      <c r="K372" s="6">
        <v>12</v>
      </c>
    </row>
    <row r="373" spans="2:11" ht="60">
      <c r="B373" s="5" t="s">
        <v>25</v>
      </c>
      <c r="C373" s="5" t="s">
        <v>72</v>
      </c>
      <c r="D373" s="12" t="str">
        <f>_xlfn.XLOOKUP(C373,'[1]SM+'!$A:$A,'[1]SM+'!$B:$B)</f>
        <v>RETRASO MENTAL MODERADO: DETERIORO DEL COMPORTAMIENTO DE GRADO NO ESPECIFICADO</v>
      </c>
      <c r="E373" s="5" t="s">
        <v>9</v>
      </c>
      <c r="F373" s="6">
        <v>1</v>
      </c>
      <c r="G373" s="6">
        <v>5</v>
      </c>
      <c r="H373" s="6">
        <v>3</v>
      </c>
      <c r="I373" s="6">
        <v>3</v>
      </c>
      <c r="J373" s="6">
        <v>0</v>
      </c>
      <c r="K373" s="6">
        <v>12</v>
      </c>
    </row>
    <row r="374" spans="2:11">
      <c r="B374" s="5" t="s">
        <v>25</v>
      </c>
      <c r="C374" s="5" t="s">
        <v>71</v>
      </c>
      <c r="D374" s="12" t="str">
        <f>_xlfn.XLOOKUP(C374,'[1]SM+'!$A:$A,'[1]SM+'!$B:$B)</f>
        <v>OTRAS MIGRAÑAS</v>
      </c>
      <c r="E374" s="5" t="s">
        <v>15</v>
      </c>
      <c r="F374" s="6">
        <v>0</v>
      </c>
      <c r="G374" s="6">
        <v>1</v>
      </c>
      <c r="H374" s="6">
        <v>2</v>
      </c>
      <c r="I374" s="6">
        <v>9</v>
      </c>
      <c r="J374" s="6">
        <v>0</v>
      </c>
      <c r="K374" s="6">
        <v>12</v>
      </c>
    </row>
    <row r="375" spans="2:11" ht="45">
      <c r="B375" s="5" t="s">
        <v>7</v>
      </c>
      <c r="C375" s="5" t="s">
        <v>100</v>
      </c>
      <c r="D375" s="12" t="str">
        <f>_xlfn.XLOOKUP(C375,'[1]SM+'!$A:$A,'[1]SM+'!$B:$B)</f>
        <v>DEMENCIA EN LA ENFERMEDAD DE ALZHEIMER, DE COMIENZO TEMPRANO (G30.0†)</v>
      </c>
      <c r="E375" s="5" t="s">
        <v>21</v>
      </c>
      <c r="F375" s="6">
        <v>4</v>
      </c>
      <c r="G375" s="6">
        <v>4</v>
      </c>
      <c r="H375" s="6">
        <v>1</v>
      </c>
      <c r="I375" s="6">
        <v>2</v>
      </c>
      <c r="J375" s="6">
        <v>0</v>
      </c>
      <c r="K375" s="6">
        <v>11</v>
      </c>
    </row>
    <row r="376" spans="2:11" ht="45">
      <c r="B376" s="5" t="s">
        <v>7</v>
      </c>
      <c r="C376" s="5" t="s">
        <v>133</v>
      </c>
      <c r="D376" s="12" t="str">
        <f>_xlfn.XLOOKUP(C376,'[1]SM+'!$A:$A,'[1]SM+'!$B:$B)</f>
        <v>DEMENCIA EN LA ENFERMEDAD DE ALZHEIMER, ATIPICA O DE TIPO MIXTO (G30.8†)</v>
      </c>
      <c r="E376" s="5" t="s">
        <v>9</v>
      </c>
      <c r="F376" s="6">
        <v>2</v>
      </c>
      <c r="G376" s="6">
        <v>5</v>
      </c>
      <c r="H376" s="6">
        <v>3</v>
      </c>
      <c r="I376" s="6">
        <v>0</v>
      </c>
      <c r="J376" s="6">
        <v>1</v>
      </c>
      <c r="K376" s="6">
        <v>11</v>
      </c>
    </row>
    <row r="377" spans="2:11" ht="75">
      <c r="B377" s="5" t="s">
        <v>7</v>
      </c>
      <c r="C377" s="5" t="s">
        <v>49</v>
      </c>
      <c r="D377" s="12" t="str">
        <f>_xlfn.XLOOKUP(C377,'[1]SM+'!$A:$A,'[1]SM+'!$B:$B)</f>
        <v>TRASTORNO MENTAL NO ESPECIFICADO DEBIDO A LESION Y DISFUNCION CEREBRAL Y A ENFERMEDAD FISICA</v>
      </c>
      <c r="E377" s="5" t="s">
        <v>28</v>
      </c>
      <c r="F377" s="6">
        <v>5</v>
      </c>
      <c r="G377" s="6">
        <v>2</v>
      </c>
      <c r="H377" s="6">
        <v>1</v>
      </c>
      <c r="I377" s="6">
        <v>2</v>
      </c>
      <c r="J377" s="6">
        <v>1</v>
      </c>
      <c r="K377" s="6">
        <v>11</v>
      </c>
    </row>
    <row r="378" spans="2:11" ht="45">
      <c r="B378" s="5" t="s">
        <v>7</v>
      </c>
      <c r="C378" s="5" t="s">
        <v>61</v>
      </c>
      <c r="D378" s="12" t="str">
        <f>_xlfn.XLOOKUP(C378,'[1]SM+'!$A:$A,'[1]SM+'!$B:$B)</f>
        <v>TRASTORNO DEPRESIVO RECURRENTE, EPISODIO MODERADO PRESENTE</v>
      </c>
      <c r="E378" s="5" t="s">
        <v>21</v>
      </c>
      <c r="F378" s="6">
        <v>6</v>
      </c>
      <c r="G378" s="6">
        <v>1</v>
      </c>
      <c r="H378" s="6">
        <v>1</v>
      </c>
      <c r="I378" s="6">
        <v>3</v>
      </c>
      <c r="J378" s="6">
        <v>0</v>
      </c>
      <c r="K378" s="6">
        <v>11</v>
      </c>
    </row>
    <row r="379" spans="2:11" ht="45">
      <c r="B379" s="5" t="s">
        <v>7</v>
      </c>
      <c r="C379" s="5" t="s">
        <v>131</v>
      </c>
      <c r="D379" s="12" t="str">
        <f>_xlfn.XLOOKUP(C379,'[1]SM+'!$A:$A,'[1]SM+'!$B:$B)</f>
        <v>TRASTORNO DE LA PERSONALIDAD EMOCIONALMENTE INESTABLE</v>
      </c>
      <c r="E379" s="5" t="s">
        <v>9</v>
      </c>
      <c r="F379" s="6">
        <v>0</v>
      </c>
      <c r="G379" s="6">
        <v>2</v>
      </c>
      <c r="H379" s="6">
        <v>7</v>
      </c>
      <c r="I379" s="6">
        <v>1</v>
      </c>
      <c r="J379" s="6">
        <v>1</v>
      </c>
      <c r="K379" s="6">
        <v>11</v>
      </c>
    </row>
    <row r="380" spans="2:11" ht="45">
      <c r="B380" s="5" t="s">
        <v>7</v>
      </c>
      <c r="C380" s="5" t="s">
        <v>131</v>
      </c>
      <c r="D380" s="12" t="str">
        <f>_xlfn.XLOOKUP(C380,'[1]SM+'!$A:$A,'[1]SM+'!$B:$B)</f>
        <v>TRASTORNO DE LA PERSONALIDAD EMOCIONALMENTE INESTABLE</v>
      </c>
      <c r="E380" s="5" t="s">
        <v>21</v>
      </c>
      <c r="F380" s="6">
        <v>1</v>
      </c>
      <c r="G380" s="6">
        <v>0</v>
      </c>
      <c r="H380" s="6">
        <v>0</v>
      </c>
      <c r="I380" s="6">
        <v>10</v>
      </c>
      <c r="J380" s="6">
        <v>0</v>
      </c>
      <c r="K380" s="6">
        <v>11</v>
      </c>
    </row>
    <row r="381" spans="2:11" ht="45">
      <c r="B381" s="5" t="s">
        <v>7</v>
      </c>
      <c r="C381" s="5" t="s">
        <v>134</v>
      </c>
      <c r="D381" s="12" t="str">
        <f>_xlfn.XLOOKUP(C381,'[1]SM+'!$A:$A,'[1]SM+'!$B:$B)</f>
        <v>EPILEPSIA Y SINDROMES EPILEPTICOS IDIOPATICOS GENERALIZADOS</v>
      </c>
      <c r="E381" s="5" t="s">
        <v>9</v>
      </c>
      <c r="F381" s="6">
        <v>2</v>
      </c>
      <c r="G381" s="6">
        <v>3</v>
      </c>
      <c r="H381" s="6">
        <v>2</v>
      </c>
      <c r="I381" s="6">
        <v>2</v>
      </c>
      <c r="J381" s="6">
        <v>2</v>
      </c>
      <c r="K381" s="6">
        <v>11</v>
      </c>
    </row>
    <row r="382" spans="2:11" ht="30">
      <c r="B382" s="5" t="s">
        <v>7</v>
      </c>
      <c r="C382" s="5" t="s">
        <v>62</v>
      </c>
      <c r="D382" s="12" t="str">
        <f>_xlfn.XLOOKUP(C382,'[1]SM+'!$A:$A,'[1]SM+'!$B:$B)</f>
        <v>CEFALEA POSTRAUMATICA CRONICA</v>
      </c>
      <c r="E382" s="5" t="s">
        <v>28</v>
      </c>
      <c r="F382" s="6">
        <v>3</v>
      </c>
      <c r="G382" s="6">
        <v>5</v>
      </c>
      <c r="H382" s="6">
        <v>0</v>
      </c>
      <c r="I382" s="6">
        <v>3</v>
      </c>
      <c r="J382" s="6">
        <v>0</v>
      </c>
      <c r="K382" s="6">
        <v>11</v>
      </c>
    </row>
    <row r="383" spans="2:11" ht="30">
      <c r="B383" s="5" t="s">
        <v>7</v>
      </c>
      <c r="C383" s="5" t="s">
        <v>68</v>
      </c>
      <c r="D383" s="12" t="str">
        <f>_xlfn.XLOOKUP(C383,'[1]SM+'!$A:$A,'[1]SM+'!$B:$B)</f>
        <v>OTROS TRASTORNOS DEL SUEÑO</v>
      </c>
      <c r="E383" s="5" t="s">
        <v>28</v>
      </c>
      <c r="F383" s="6">
        <v>3</v>
      </c>
      <c r="G383" s="6">
        <v>1</v>
      </c>
      <c r="H383" s="6">
        <v>3</v>
      </c>
      <c r="I383" s="6">
        <v>3</v>
      </c>
      <c r="J383" s="6">
        <v>1</v>
      </c>
      <c r="K383" s="6">
        <v>11</v>
      </c>
    </row>
    <row r="384" spans="2:11">
      <c r="B384" s="5" t="s">
        <v>7</v>
      </c>
      <c r="C384" s="5" t="s">
        <v>135</v>
      </c>
      <c r="D384" s="12" t="str">
        <f>_xlfn.XLOOKUP(C384,'[1]SM+'!$A:$A,'[1]SM+'!$B:$B)</f>
        <v>ABUSO PSICOLOGICO</v>
      </c>
      <c r="E384" s="5" t="s">
        <v>15</v>
      </c>
      <c r="F384" s="6">
        <v>2</v>
      </c>
      <c r="G384" s="6">
        <v>2</v>
      </c>
      <c r="H384" s="6">
        <v>2</v>
      </c>
      <c r="I384" s="6">
        <v>4</v>
      </c>
      <c r="J384" s="6">
        <v>1</v>
      </c>
      <c r="K384" s="6">
        <v>11</v>
      </c>
    </row>
    <row r="385" spans="2:11" ht="30">
      <c r="B385" s="5" t="s">
        <v>25</v>
      </c>
      <c r="C385" s="5" t="s">
        <v>18</v>
      </c>
      <c r="D385" s="12" t="str">
        <f>_xlfn.XLOOKUP(C385,'[1]SM+'!$A:$A,'[1]SM+'!$B:$B)</f>
        <v>TRASTORNO COGNOSCITIVO LEVE</v>
      </c>
      <c r="E385" s="5" t="s">
        <v>15</v>
      </c>
      <c r="F385" s="6">
        <v>1</v>
      </c>
      <c r="G385" s="6">
        <v>4</v>
      </c>
      <c r="H385" s="6">
        <v>1</v>
      </c>
      <c r="I385" s="6">
        <v>5</v>
      </c>
      <c r="J385" s="6">
        <v>0</v>
      </c>
      <c r="K385" s="6">
        <v>11</v>
      </c>
    </row>
    <row r="386" spans="2:11" ht="30">
      <c r="B386" s="5" t="s">
        <v>7</v>
      </c>
      <c r="C386" s="5" t="s">
        <v>103</v>
      </c>
      <c r="D386" s="12" t="str">
        <f>_xlfn.XLOOKUP(C386,'[1]SM+'!$A:$A,'[1]SM+'!$B:$B)</f>
        <v>DEMENCIA VASCULAR POR INFARTOS MULTIPLES</v>
      </c>
      <c r="E386" s="5" t="s">
        <v>9</v>
      </c>
      <c r="F386" s="6">
        <v>1</v>
      </c>
      <c r="G386" s="6">
        <v>5</v>
      </c>
      <c r="H386" s="6">
        <v>4</v>
      </c>
      <c r="I386" s="6">
        <v>0</v>
      </c>
      <c r="J386" s="6">
        <v>0</v>
      </c>
      <c r="K386" s="6">
        <v>10</v>
      </c>
    </row>
    <row r="387" spans="2:11" ht="30">
      <c r="B387" s="5" t="s">
        <v>7</v>
      </c>
      <c r="C387" s="5" t="s">
        <v>136</v>
      </c>
      <c r="D387" s="12" t="str">
        <f>_xlfn.XLOOKUP(C387,'[1]SM+'!$A:$A,'[1]SM+'!$B:$B)</f>
        <v>DEMENCIA EN LA ENFERMEDAD DE PARKINSON (G20†)</v>
      </c>
      <c r="E387" s="5" t="s">
        <v>9</v>
      </c>
      <c r="F387" s="6">
        <v>1</v>
      </c>
      <c r="G387" s="6">
        <v>3</v>
      </c>
      <c r="H387" s="6">
        <v>4</v>
      </c>
      <c r="I387" s="6">
        <v>1</v>
      </c>
      <c r="J387" s="6">
        <v>1</v>
      </c>
      <c r="K387" s="6">
        <v>10</v>
      </c>
    </row>
    <row r="388" spans="2:11" ht="45">
      <c r="B388" s="5" t="s">
        <v>7</v>
      </c>
      <c r="C388" s="5" t="s">
        <v>137</v>
      </c>
      <c r="D388" s="12" t="str">
        <f>_xlfn.XLOOKUP(C388,'[1]SM+'!$A:$A,'[1]SM+'!$B:$B)</f>
        <v>TRASTORNO MENTAL ORGANICO O SINTOMATICO, NO ESPECIFICADO</v>
      </c>
      <c r="E388" s="5" t="s">
        <v>9</v>
      </c>
      <c r="F388" s="6">
        <v>2</v>
      </c>
      <c r="G388" s="6">
        <v>1</v>
      </c>
      <c r="H388" s="6">
        <v>0</v>
      </c>
      <c r="I388" s="6">
        <v>7</v>
      </c>
      <c r="J388" s="6">
        <v>0</v>
      </c>
      <c r="K388" s="6">
        <v>10</v>
      </c>
    </row>
    <row r="389" spans="2:11" ht="45">
      <c r="B389" s="5" t="s">
        <v>7</v>
      </c>
      <c r="C389" s="5" t="s">
        <v>138</v>
      </c>
      <c r="D389" s="12" t="str">
        <f>_xlfn.XLOOKUP(C389,'[1]SM+'!$A:$A,'[1]SM+'!$B:$B)</f>
        <v>TRASTORNO ESQUIZOAFECTIVO DE TIPO MIXTO</v>
      </c>
      <c r="E389" s="5" t="s">
        <v>9</v>
      </c>
      <c r="F389" s="6">
        <v>1</v>
      </c>
      <c r="G389" s="6">
        <v>3</v>
      </c>
      <c r="H389" s="6">
        <v>1</v>
      </c>
      <c r="I389" s="6">
        <v>4</v>
      </c>
      <c r="J389" s="6">
        <v>1</v>
      </c>
      <c r="K389" s="6">
        <v>10</v>
      </c>
    </row>
    <row r="390" spans="2:11" ht="30">
      <c r="B390" s="5" t="s">
        <v>7</v>
      </c>
      <c r="C390" s="5" t="s">
        <v>23</v>
      </c>
      <c r="D390" s="12" t="str">
        <f>_xlfn.XLOOKUP(C390,'[1]SM+'!$A:$A,'[1]SM+'!$B:$B)</f>
        <v>TRASTORNO AFECTIVO BIPOLAR, NO ESPECIFICADO</v>
      </c>
      <c r="E390" s="5" t="s">
        <v>28</v>
      </c>
      <c r="F390" s="6">
        <v>0</v>
      </c>
      <c r="G390" s="6">
        <v>3</v>
      </c>
      <c r="H390" s="6">
        <v>1</v>
      </c>
      <c r="I390" s="6">
        <v>5</v>
      </c>
      <c r="J390" s="6">
        <v>1</v>
      </c>
      <c r="K390" s="6">
        <v>10</v>
      </c>
    </row>
    <row r="391" spans="2:11" ht="30">
      <c r="B391" s="5" t="s">
        <v>7</v>
      </c>
      <c r="C391" s="5" t="s">
        <v>50</v>
      </c>
      <c r="D391" s="12" t="str">
        <f>_xlfn.XLOOKUP(C391,'[1]SM+'!$A:$A,'[1]SM+'!$B:$B)</f>
        <v>EPISODIO DEPRESIVO GRAVE SIN SINTOMAS PSICOTICOS</v>
      </c>
      <c r="E391" s="5" t="s">
        <v>15</v>
      </c>
      <c r="F391" s="6">
        <v>4</v>
      </c>
      <c r="G391" s="6">
        <v>4</v>
      </c>
      <c r="H391" s="6">
        <v>1</v>
      </c>
      <c r="I391" s="6">
        <v>1</v>
      </c>
      <c r="J391" s="6">
        <v>0</v>
      </c>
      <c r="K391" s="6">
        <v>10</v>
      </c>
    </row>
    <row r="392" spans="2:11">
      <c r="B392" s="5" t="s">
        <v>7</v>
      </c>
      <c r="C392" s="5" t="s">
        <v>51</v>
      </c>
      <c r="D392" s="12" t="str">
        <f>_xlfn.XLOOKUP(C392,'[1]SM+'!$A:$A,'[1]SM+'!$B:$B)</f>
        <v>OTROS EPISODIOS DEPRESIVOS</v>
      </c>
      <c r="E392" s="5" t="s">
        <v>21</v>
      </c>
      <c r="F392" s="6">
        <v>2</v>
      </c>
      <c r="G392" s="6">
        <v>2</v>
      </c>
      <c r="H392" s="6">
        <v>1</v>
      </c>
      <c r="I392" s="6">
        <v>5</v>
      </c>
      <c r="J392" s="6">
        <v>0</v>
      </c>
      <c r="K392" s="6">
        <v>10</v>
      </c>
    </row>
    <row r="393" spans="2:11" ht="30">
      <c r="B393" s="5" t="s">
        <v>7</v>
      </c>
      <c r="C393" s="5" t="s">
        <v>33</v>
      </c>
      <c r="D393" s="12" t="str">
        <f>_xlfn.XLOOKUP(C393,'[1]SM+'!$A:$A,'[1]SM+'!$B:$B)</f>
        <v>EPISODIO DEPRESIVO, NO ESPECIFICADO</v>
      </c>
      <c r="E393" s="5" t="s">
        <v>64</v>
      </c>
      <c r="F393" s="6">
        <v>2</v>
      </c>
      <c r="G393" s="6">
        <v>3</v>
      </c>
      <c r="H393" s="6">
        <v>2</v>
      </c>
      <c r="I393" s="6">
        <v>3</v>
      </c>
      <c r="J393" s="6">
        <v>0</v>
      </c>
      <c r="K393" s="6">
        <v>10</v>
      </c>
    </row>
    <row r="394" spans="2:11" ht="45">
      <c r="B394" s="5" t="s">
        <v>7</v>
      </c>
      <c r="C394" s="5" t="s">
        <v>118</v>
      </c>
      <c r="D394" s="12" t="str">
        <f>_xlfn.XLOOKUP(C394,'[1]SM+'!$A:$A,'[1]SM+'!$B:$B)</f>
        <v>TRASTORNO DEPRESIVO RECURRENTE, EPISODIO LEVE PRESENTE</v>
      </c>
      <c r="E394" s="5" t="s">
        <v>15</v>
      </c>
      <c r="F394" s="6">
        <v>2</v>
      </c>
      <c r="G394" s="6">
        <v>5</v>
      </c>
      <c r="H394" s="6">
        <v>3</v>
      </c>
      <c r="I394" s="6">
        <v>0</v>
      </c>
      <c r="J394" s="6">
        <v>0</v>
      </c>
      <c r="K394" s="6">
        <v>10</v>
      </c>
    </row>
    <row r="395" spans="2:11" ht="45">
      <c r="B395" s="5" t="s">
        <v>7</v>
      </c>
      <c r="C395" s="5" t="s">
        <v>139</v>
      </c>
      <c r="D395" s="12" t="str">
        <f>_xlfn.XLOOKUP(C395,'[1]SM+'!$A:$A,'[1]SM+'!$B:$B)</f>
        <v>OTROS TRASTORNOS DEL HUMOR [AFECTIVOS] PERSISTENTES</v>
      </c>
      <c r="E395" s="5" t="s">
        <v>9</v>
      </c>
      <c r="F395" s="6">
        <v>1</v>
      </c>
      <c r="G395" s="6">
        <v>6</v>
      </c>
      <c r="H395" s="6">
        <v>2</v>
      </c>
      <c r="I395" s="6">
        <v>1</v>
      </c>
      <c r="J395" s="6">
        <v>0</v>
      </c>
      <c r="K395" s="6">
        <v>10</v>
      </c>
    </row>
    <row r="396" spans="2:11" ht="30">
      <c r="B396" s="5" t="s">
        <v>7</v>
      </c>
      <c r="C396" s="5" t="s">
        <v>76</v>
      </c>
      <c r="D396" s="12" t="str">
        <f>_xlfn.XLOOKUP(C396,'[1]SM+'!$A:$A,'[1]SM+'!$B:$B)</f>
        <v>TRASTORNO NO ORGANICO DEL CICLO SUEÑO-VIGILIA</v>
      </c>
      <c r="E396" s="5" t="s">
        <v>9</v>
      </c>
      <c r="F396" s="6">
        <v>3</v>
      </c>
      <c r="G396" s="6">
        <v>4</v>
      </c>
      <c r="H396" s="6">
        <v>3</v>
      </c>
      <c r="I396" s="6">
        <v>0</v>
      </c>
      <c r="J396" s="6">
        <v>0</v>
      </c>
      <c r="K396" s="6">
        <v>10</v>
      </c>
    </row>
    <row r="397" spans="2:11" ht="30">
      <c r="B397" s="5" t="s">
        <v>7</v>
      </c>
      <c r="C397" s="5" t="s">
        <v>119</v>
      </c>
      <c r="D397" s="12" t="str">
        <f>_xlfn.XLOOKUP(C397,'[1]SM+'!$A:$A,'[1]SM+'!$B:$B)</f>
        <v>OTROS TRASTORNOS NO ORGANICOS DEL SUEÑO</v>
      </c>
      <c r="E397" s="5" t="s">
        <v>28</v>
      </c>
      <c r="F397" s="6">
        <v>1</v>
      </c>
      <c r="G397" s="6">
        <v>8</v>
      </c>
      <c r="H397" s="6">
        <v>1</v>
      </c>
      <c r="I397" s="6">
        <v>0</v>
      </c>
      <c r="J397" s="6">
        <v>0</v>
      </c>
      <c r="K397" s="6">
        <v>10</v>
      </c>
    </row>
    <row r="398" spans="2:11" ht="30">
      <c r="B398" s="5" t="s">
        <v>7</v>
      </c>
      <c r="C398" s="5" t="s">
        <v>120</v>
      </c>
      <c r="D398" s="12" t="str">
        <f>_xlfn.XLOOKUP(C398,'[1]SM+'!$A:$A,'[1]SM+'!$B:$B)</f>
        <v>TRASTORNO NO ORGANICO DEL SUEÑO, NO ESPECIFICADO</v>
      </c>
      <c r="E398" s="5" t="s">
        <v>28</v>
      </c>
      <c r="F398" s="6">
        <v>5</v>
      </c>
      <c r="G398" s="6">
        <v>4</v>
      </c>
      <c r="H398" s="6">
        <v>0</v>
      </c>
      <c r="I398" s="6">
        <v>1</v>
      </c>
      <c r="J398" s="6">
        <v>0</v>
      </c>
      <c r="K398" s="6">
        <v>10</v>
      </c>
    </row>
    <row r="399" spans="2:11" ht="60">
      <c r="B399" s="5" t="s">
        <v>7</v>
      </c>
      <c r="C399" s="5" t="s">
        <v>140</v>
      </c>
      <c r="D399" s="12" t="str">
        <f>_xlfn.XLOOKUP(C399,'[1]SM+'!$A:$A,'[1]SM+'!$B:$B)</f>
        <v>OTRAS DISFUNCIONES SEXUALES, NO OCASIONADAS POR TRASTORNO NI POR ENFERMEDAD ORGANICOS</v>
      </c>
      <c r="E399" s="5" t="s">
        <v>21</v>
      </c>
      <c r="F399" s="6">
        <v>2</v>
      </c>
      <c r="G399" s="6">
        <v>2</v>
      </c>
      <c r="H399" s="6">
        <v>2</v>
      </c>
      <c r="I399" s="6">
        <v>4</v>
      </c>
      <c r="J399" s="6">
        <v>0</v>
      </c>
      <c r="K399" s="6">
        <v>10</v>
      </c>
    </row>
    <row r="400" spans="2:11" ht="60">
      <c r="B400" s="5" t="s">
        <v>7</v>
      </c>
      <c r="C400" s="5" t="s">
        <v>130</v>
      </c>
      <c r="D400" s="12" t="str">
        <f>_xlfn.XLOOKUP(C400,'[1]SM+'!$A:$A,'[1]SM+'!$B:$B)</f>
        <v>DISFUNCION SEXUAL, NO OCASIONADA POR TRASTORNO NI POR ENFERMEDAD ORGANICOS, NO ESPECIFICADA</v>
      </c>
      <c r="E400" s="5" t="s">
        <v>15</v>
      </c>
      <c r="F400" s="6">
        <v>1</v>
      </c>
      <c r="G400" s="6">
        <v>2</v>
      </c>
      <c r="H400" s="6">
        <v>3</v>
      </c>
      <c r="I400" s="6">
        <v>3</v>
      </c>
      <c r="J400" s="6">
        <v>1</v>
      </c>
      <c r="K400" s="6">
        <v>10</v>
      </c>
    </row>
    <row r="401" spans="2:11" ht="75">
      <c r="B401" s="5" t="s">
        <v>7</v>
      </c>
      <c r="C401" s="5" t="s">
        <v>91</v>
      </c>
      <c r="D401" s="12" t="str">
        <f>_xlfn.XLOOKUP(C401,'[1]SM+'!$A:$A,'[1]SM+'!$B:$B)</f>
        <v>OTROS TRASTORNOS ESPECIFICADOS DE LA PERSONALIDAD Y DEL COMPORTAMIENTO EN ADULTOS</v>
      </c>
      <c r="E401" s="5" t="s">
        <v>28</v>
      </c>
      <c r="F401" s="6">
        <v>1</v>
      </c>
      <c r="G401" s="6">
        <v>1</v>
      </c>
      <c r="H401" s="6">
        <v>4</v>
      </c>
      <c r="I401" s="6">
        <v>4</v>
      </c>
      <c r="J401" s="6">
        <v>0</v>
      </c>
      <c r="K401" s="6">
        <v>10</v>
      </c>
    </row>
    <row r="402" spans="2:11" ht="60">
      <c r="B402" s="5" t="s">
        <v>7</v>
      </c>
      <c r="C402" s="5" t="s">
        <v>141</v>
      </c>
      <c r="D402" s="12" t="str">
        <f>_xlfn.XLOOKUP(C402,'[1]SM+'!$A:$A,'[1]SM+'!$B:$B)</f>
        <v>RETRASO MENTAL LEVE: DETERIORO DEL COMPORTAMIENTO NULO O MINIMO</v>
      </c>
      <c r="E402" s="5" t="s">
        <v>9</v>
      </c>
      <c r="F402" s="6">
        <v>2</v>
      </c>
      <c r="G402" s="6">
        <v>2</v>
      </c>
      <c r="H402" s="6">
        <v>2</v>
      </c>
      <c r="I402" s="6">
        <v>4</v>
      </c>
      <c r="J402" s="6">
        <v>0</v>
      </c>
      <c r="K402" s="6">
        <v>10</v>
      </c>
    </row>
    <row r="403" spans="2:11" ht="60">
      <c r="B403" s="5" t="s">
        <v>7</v>
      </c>
      <c r="C403" s="5" t="s">
        <v>142</v>
      </c>
      <c r="D403" s="12" t="str">
        <f>_xlfn.XLOOKUP(C403,'[1]SM+'!$A:$A,'[1]SM+'!$B:$B)</f>
        <v>RETRASO MENTAL GRAVE: DETERIORO DEL COMPORTAMIENTO NULO O MINIMO</v>
      </c>
      <c r="E403" s="5" t="s">
        <v>9</v>
      </c>
      <c r="F403" s="6">
        <v>3</v>
      </c>
      <c r="G403" s="6">
        <v>3</v>
      </c>
      <c r="H403" s="6">
        <v>3</v>
      </c>
      <c r="I403" s="6">
        <v>1</v>
      </c>
      <c r="J403" s="6">
        <v>0</v>
      </c>
      <c r="K403" s="6">
        <v>10</v>
      </c>
    </row>
    <row r="404" spans="2:11" ht="75">
      <c r="B404" s="5" t="s">
        <v>7</v>
      </c>
      <c r="C404" s="5" t="s">
        <v>143</v>
      </c>
      <c r="D404" s="12" t="str">
        <f>_xlfn.XLOOKUP(C404,'[1]SM+'!$A:$A,'[1]SM+'!$B:$B)</f>
        <v>RETRASO MENTAL GRAVE: DETERIORO DEL COMPORTAMIENTO SIGNIFICATIVO, QUE REQUIERE ATENCION O TRATAMIENTO</v>
      </c>
      <c r="E404" s="5" t="s">
        <v>15</v>
      </c>
      <c r="F404" s="6">
        <v>2</v>
      </c>
      <c r="G404" s="6">
        <v>3</v>
      </c>
      <c r="H404" s="6">
        <v>2</v>
      </c>
      <c r="I404" s="6">
        <v>3</v>
      </c>
      <c r="J404" s="6">
        <v>0</v>
      </c>
      <c r="K404" s="6">
        <v>10</v>
      </c>
    </row>
    <row r="405" spans="2:11">
      <c r="B405" s="5" t="s">
        <v>7</v>
      </c>
      <c r="C405" s="5" t="s">
        <v>71</v>
      </c>
      <c r="D405" s="12" t="str">
        <f>_xlfn.XLOOKUP(C405,'[1]SM+'!$A:$A,'[1]SM+'!$B:$B)</f>
        <v>OTRAS MIGRAÑAS</v>
      </c>
      <c r="E405" s="5" t="s">
        <v>28</v>
      </c>
      <c r="F405" s="6">
        <v>3</v>
      </c>
      <c r="G405" s="6">
        <v>2</v>
      </c>
      <c r="H405" s="6">
        <v>2</v>
      </c>
      <c r="I405" s="6">
        <v>3</v>
      </c>
      <c r="J405" s="6">
        <v>0</v>
      </c>
      <c r="K405" s="6">
        <v>10</v>
      </c>
    </row>
    <row r="406" spans="2:11">
      <c r="B406" s="5" t="s">
        <v>7</v>
      </c>
      <c r="C406" s="5" t="s">
        <v>73</v>
      </c>
      <c r="D406" s="12" t="str">
        <f>_xlfn.XLOOKUP(C406,'[1]SM+'!$A:$A,'[1]SM+'!$B:$B)</f>
        <v>CEFALEA VASCULAR, NCOP</v>
      </c>
      <c r="E406" s="5" t="s">
        <v>15</v>
      </c>
      <c r="F406" s="6">
        <v>0</v>
      </c>
      <c r="G406" s="6">
        <v>2</v>
      </c>
      <c r="H406" s="6">
        <v>3</v>
      </c>
      <c r="I406" s="6">
        <v>5</v>
      </c>
      <c r="J406" s="6">
        <v>0</v>
      </c>
      <c r="K406" s="6">
        <v>10</v>
      </c>
    </row>
    <row r="407" spans="2:11" ht="45">
      <c r="B407" s="5" t="s">
        <v>7</v>
      </c>
      <c r="C407" s="5" t="s">
        <v>113</v>
      </c>
      <c r="D407" s="12" t="str">
        <f>_xlfn.XLOOKUP(C407,'[1]SM+'!$A:$A,'[1]SM+'!$B:$B)</f>
        <v>OTRAS ISQUEMIAS CEREBRALES TRANSITORIAS Y SINDROMES AFINES</v>
      </c>
      <c r="E407" s="5" t="s">
        <v>15</v>
      </c>
      <c r="F407" s="6">
        <v>1</v>
      </c>
      <c r="G407" s="6">
        <v>1</v>
      </c>
      <c r="H407" s="6">
        <v>2</v>
      </c>
      <c r="I407" s="6">
        <v>6</v>
      </c>
      <c r="J407" s="6">
        <v>0</v>
      </c>
      <c r="K407" s="6">
        <v>10</v>
      </c>
    </row>
    <row r="408" spans="2:11" ht="45">
      <c r="B408" s="5" t="s">
        <v>7</v>
      </c>
      <c r="C408" s="5" t="s">
        <v>144</v>
      </c>
      <c r="D408" s="12" t="str">
        <f>_xlfn.XLOOKUP(C408,'[1]SM+'!$A:$A,'[1]SM+'!$B:$B)</f>
        <v>PROBLEMAS RELACIONADOS CON EL DESEMPLEO, NO ESPECIFICADOS</v>
      </c>
      <c r="E408" s="5" t="s">
        <v>9</v>
      </c>
      <c r="F408" s="6">
        <v>7</v>
      </c>
      <c r="G408" s="6">
        <v>3</v>
      </c>
      <c r="H408" s="6">
        <v>0</v>
      </c>
      <c r="I408" s="6">
        <v>0</v>
      </c>
      <c r="J408" s="6">
        <v>0</v>
      </c>
      <c r="K408" s="6">
        <v>10</v>
      </c>
    </row>
    <row r="409" spans="2:11">
      <c r="B409" s="5" t="s">
        <v>25</v>
      </c>
      <c r="C409" s="5" t="s">
        <v>145</v>
      </c>
      <c r="D409" s="12" t="str">
        <f>_xlfn.XLOOKUP(C409,'[1]SM+'!$A:$A,'[1]SM+'!$B:$B)</f>
        <v>OTROS DELIRIOS</v>
      </c>
      <c r="E409" s="5" t="s">
        <v>9</v>
      </c>
      <c r="F409" s="6">
        <v>1</v>
      </c>
      <c r="G409" s="6">
        <v>2</v>
      </c>
      <c r="H409" s="6">
        <v>3</v>
      </c>
      <c r="I409" s="6">
        <v>4</v>
      </c>
      <c r="J409" s="6">
        <v>0</v>
      </c>
      <c r="K409" s="6">
        <v>10</v>
      </c>
    </row>
    <row r="410" spans="2:11" ht="75">
      <c r="B410" s="5" t="s">
        <v>25</v>
      </c>
      <c r="C410" s="5" t="s">
        <v>96</v>
      </c>
      <c r="D410" s="12" t="str">
        <f>_xlfn.XLOOKUP(C410,'[1]SM+'!$A:$A,'[1]SM+'!$B:$B)</f>
        <v>OTROS TRASTORNOS MENTALES ESPECIFICADOS DEBIDOS A LESION Y DISFUNCION CEREBRAL Y A ENFERMEDAD FISICA</v>
      </c>
      <c r="E410" s="5" t="s">
        <v>9</v>
      </c>
      <c r="F410" s="6">
        <v>1</v>
      </c>
      <c r="G410" s="6">
        <v>4</v>
      </c>
      <c r="H410" s="6">
        <v>2</v>
      </c>
      <c r="I410" s="6">
        <v>3</v>
      </c>
      <c r="J410" s="6">
        <v>0</v>
      </c>
      <c r="K410" s="6">
        <v>10</v>
      </c>
    </row>
    <row r="411" spans="2:11" ht="60">
      <c r="B411" s="5" t="s">
        <v>25</v>
      </c>
      <c r="C411" s="5" t="s">
        <v>79</v>
      </c>
      <c r="D411" s="12" t="str">
        <f>_xlfn.XLOOKUP(C411,'[1]SM+'!$A:$A,'[1]SM+'!$B:$B)</f>
        <v>TRASTORNO PSICOTICO AGUDO Y TRANSITORIO, NO ESPECIFICADO DE TIPO ESQUIZOFRENICO</v>
      </c>
      <c r="E411" s="5" t="s">
        <v>15</v>
      </c>
      <c r="F411" s="6">
        <v>4</v>
      </c>
      <c r="G411" s="6">
        <v>2</v>
      </c>
      <c r="H411" s="6">
        <v>0</v>
      </c>
      <c r="I411" s="6">
        <v>3</v>
      </c>
      <c r="J411" s="6">
        <v>1</v>
      </c>
      <c r="K411" s="6">
        <v>10</v>
      </c>
    </row>
    <row r="412" spans="2:11" ht="60">
      <c r="B412" s="5" t="s">
        <v>25</v>
      </c>
      <c r="C412" s="5" t="s">
        <v>146</v>
      </c>
      <c r="D412" s="12" t="str">
        <f>_xlfn.XLOOKUP(C412,'[1]SM+'!$A:$A,'[1]SM+'!$B:$B)</f>
        <v>TRASTORNO AFECTIVO BIPOLAR, EPISODIO MANIACO PRESENTE SIN SINTOMAS PSICOTICOS</v>
      </c>
      <c r="E412" s="5" t="s">
        <v>9</v>
      </c>
      <c r="F412" s="6">
        <v>0</v>
      </c>
      <c r="G412" s="6">
        <v>1</v>
      </c>
      <c r="H412" s="6">
        <v>1</v>
      </c>
      <c r="I412" s="6">
        <v>8</v>
      </c>
      <c r="J412" s="6">
        <v>0</v>
      </c>
      <c r="K412" s="6">
        <v>10</v>
      </c>
    </row>
    <row r="413" spans="2:11" ht="30">
      <c r="B413" s="5" t="s">
        <v>25</v>
      </c>
      <c r="C413" s="5" t="s">
        <v>13</v>
      </c>
      <c r="D413" s="12" t="str">
        <f>_xlfn.XLOOKUP(C413,'[1]SM+'!$A:$A,'[1]SM+'!$B:$B)</f>
        <v>OTROS SINDROMES DE CEFALEA ESPECIFICADOS</v>
      </c>
      <c r="E413" s="5" t="s">
        <v>64</v>
      </c>
      <c r="F413" s="6">
        <v>0</v>
      </c>
      <c r="G413" s="6">
        <v>0</v>
      </c>
      <c r="H413" s="6">
        <v>0</v>
      </c>
      <c r="I413" s="6">
        <v>8</v>
      </c>
      <c r="J413" s="6">
        <v>2</v>
      </c>
      <c r="K413" s="6">
        <v>10</v>
      </c>
    </row>
    <row r="414" spans="2:11" ht="45">
      <c r="B414" s="5" t="s">
        <v>25</v>
      </c>
      <c r="C414" s="5" t="s">
        <v>113</v>
      </c>
      <c r="D414" s="12" t="str">
        <f>_xlfn.XLOOKUP(C414,'[1]SM+'!$A:$A,'[1]SM+'!$B:$B)</f>
        <v>OTRAS ISQUEMIAS CEREBRALES TRANSITORIAS Y SINDROMES AFINES</v>
      </c>
      <c r="E414" s="5" t="s">
        <v>9</v>
      </c>
      <c r="F414" s="6">
        <v>2</v>
      </c>
      <c r="G414" s="6">
        <v>1</v>
      </c>
      <c r="H414" s="6">
        <v>0</v>
      </c>
      <c r="I414" s="6">
        <v>7</v>
      </c>
      <c r="J414" s="6">
        <v>0</v>
      </c>
      <c r="K414" s="6">
        <v>10</v>
      </c>
    </row>
    <row r="415" spans="2:11" ht="45">
      <c r="B415" s="5" t="s">
        <v>25</v>
      </c>
      <c r="C415" s="5" t="s">
        <v>29</v>
      </c>
      <c r="D415" s="12" t="str">
        <f>_xlfn.XLOOKUP(C415,'[1]SM+'!$A:$A,'[1]SM+'!$B:$B)</f>
        <v>TRASTORNOS DEL INICIO Y DEL MANTENIMIENTO DEL SUEÑO [INSOMNIOS]</v>
      </c>
      <c r="E415" s="5" t="s">
        <v>15</v>
      </c>
      <c r="F415" s="6">
        <v>0</v>
      </c>
      <c r="G415" s="6">
        <v>2</v>
      </c>
      <c r="H415" s="6">
        <v>4</v>
      </c>
      <c r="I415" s="6">
        <v>3</v>
      </c>
      <c r="J415" s="6">
        <v>1</v>
      </c>
      <c r="K415" s="6">
        <v>10</v>
      </c>
    </row>
    <row r="416" spans="2:11">
      <c r="B416" s="5" t="s">
        <v>7</v>
      </c>
      <c r="C416" s="5" t="s">
        <v>55</v>
      </c>
      <c r="D416" s="12" t="str">
        <f>_xlfn.XLOOKUP(C416,'[1]SM+'!$A:$A,'[1]SM+'!$B:$B)</f>
        <v>DELIRIO, NO ESPECIFICADO</v>
      </c>
      <c r="E416" s="5" t="s">
        <v>9</v>
      </c>
      <c r="F416" s="6">
        <v>3</v>
      </c>
      <c r="G416" s="6">
        <v>3</v>
      </c>
      <c r="H416" s="6">
        <v>2</v>
      </c>
      <c r="I416" s="6">
        <v>1</v>
      </c>
      <c r="J416" s="6">
        <v>0</v>
      </c>
      <c r="K416" s="6">
        <v>9</v>
      </c>
    </row>
    <row r="417" spans="2:11">
      <c r="B417" s="5" t="s">
        <v>7</v>
      </c>
      <c r="C417" s="5" t="s">
        <v>53</v>
      </c>
      <c r="D417" s="12" t="str">
        <f>_xlfn.XLOOKUP(C417,'[1]SM+'!$A:$A,'[1]SM+'!$B:$B)</f>
        <v>OTRAS ESQUIZOFRENIAS</v>
      </c>
      <c r="E417" s="5" t="s">
        <v>21</v>
      </c>
      <c r="F417" s="6">
        <v>2</v>
      </c>
      <c r="G417" s="6">
        <v>1</v>
      </c>
      <c r="H417" s="6">
        <v>3</v>
      </c>
      <c r="I417" s="6">
        <v>3</v>
      </c>
      <c r="J417" s="6">
        <v>0</v>
      </c>
      <c r="K417" s="6">
        <v>9</v>
      </c>
    </row>
    <row r="418" spans="2:11">
      <c r="B418" s="5" t="s">
        <v>7</v>
      </c>
      <c r="C418" s="5" t="s">
        <v>53</v>
      </c>
      <c r="D418" s="12" t="str">
        <f>_xlfn.XLOOKUP(C418,'[1]SM+'!$A:$A,'[1]SM+'!$B:$B)</f>
        <v>OTRAS ESQUIZOFRENIAS</v>
      </c>
      <c r="E418" s="5" t="s">
        <v>15</v>
      </c>
      <c r="F418" s="6">
        <v>4</v>
      </c>
      <c r="G418" s="6">
        <v>0</v>
      </c>
      <c r="H418" s="6">
        <v>2</v>
      </c>
      <c r="I418" s="6">
        <v>2</v>
      </c>
      <c r="J418" s="6">
        <v>1</v>
      </c>
      <c r="K418" s="6">
        <v>9</v>
      </c>
    </row>
    <row r="419" spans="2:11" ht="60">
      <c r="B419" s="5" t="s">
        <v>7</v>
      </c>
      <c r="C419" s="5" t="s">
        <v>41</v>
      </c>
      <c r="D419" s="12" t="str">
        <f>_xlfn.XLOOKUP(C419,'[1]SM+'!$A:$A,'[1]SM+'!$B:$B)</f>
        <v>TRASTORNO AFECTIVO BIPOLAR, EPISODIO MANIACO PRESENTE CON SINTOMAS PSICOTICOS</v>
      </c>
      <c r="E419" s="5" t="s">
        <v>15</v>
      </c>
      <c r="F419" s="6">
        <v>3</v>
      </c>
      <c r="G419" s="6">
        <v>4</v>
      </c>
      <c r="H419" s="6">
        <v>1</v>
      </c>
      <c r="I419" s="6">
        <v>1</v>
      </c>
      <c r="J419" s="6">
        <v>0</v>
      </c>
      <c r="K419" s="6">
        <v>9</v>
      </c>
    </row>
    <row r="420" spans="2:11" ht="45">
      <c r="B420" s="5" t="s">
        <v>7</v>
      </c>
      <c r="C420" s="5" t="s">
        <v>147</v>
      </c>
      <c r="D420" s="12" t="str">
        <f>_xlfn.XLOOKUP(C420,'[1]SM+'!$A:$A,'[1]SM+'!$B:$B)</f>
        <v>TRASTORNO PERSISTENTE DEL HUMOR [AFECTIVO], NO ESPECIFICADO</v>
      </c>
      <c r="E420" s="5" t="s">
        <v>9</v>
      </c>
      <c r="F420" s="6">
        <v>2</v>
      </c>
      <c r="G420" s="6">
        <v>4</v>
      </c>
      <c r="H420" s="6">
        <v>2</v>
      </c>
      <c r="I420" s="6">
        <v>1</v>
      </c>
      <c r="J420" s="6">
        <v>0</v>
      </c>
      <c r="K420" s="6">
        <v>9</v>
      </c>
    </row>
    <row r="421" spans="2:11" ht="30">
      <c r="B421" s="5" t="s">
        <v>7</v>
      </c>
      <c r="C421" s="5" t="s">
        <v>148</v>
      </c>
      <c r="D421" s="12" t="str">
        <f>_xlfn.XLOOKUP(C421,'[1]SM+'!$A:$A,'[1]SM+'!$B:$B)</f>
        <v>OTROS TRASTORNOS FOBICOS DE ANSIEDAD</v>
      </c>
      <c r="E421" s="5" t="s">
        <v>21</v>
      </c>
      <c r="F421" s="6">
        <v>2</v>
      </c>
      <c r="G421" s="6">
        <v>3</v>
      </c>
      <c r="H421" s="6">
        <v>0</v>
      </c>
      <c r="I421" s="6">
        <v>4</v>
      </c>
      <c r="J421" s="6">
        <v>0</v>
      </c>
      <c r="K421" s="6">
        <v>9</v>
      </c>
    </row>
    <row r="422" spans="2:11" ht="30">
      <c r="B422" s="5" t="s">
        <v>7</v>
      </c>
      <c r="C422" s="5" t="s">
        <v>77</v>
      </c>
      <c r="D422" s="12" t="str">
        <f>_xlfn.XLOOKUP(C422,'[1]SM+'!$A:$A,'[1]SM+'!$B:$B)</f>
        <v>OTROS TRASTORNOS DE ANSIEDAD ESPECIFICADOS</v>
      </c>
      <c r="E422" s="5" t="s">
        <v>28</v>
      </c>
      <c r="F422" s="6">
        <v>1</v>
      </c>
      <c r="G422" s="6">
        <v>2</v>
      </c>
      <c r="H422" s="6">
        <v>0</v>
      </c>
      <c r="I422" s="6">
        <v>5</v>
      </c>
      <c r="J422" s="6">
        <v>1</v>
      </c>
      <c r="K422" s="6">
        <v>9</v>
      </c>
    </row>
    <row r="423" spans="2:11" ht="45">
      <c r="B423" s="5" t="s">
        <v>7</v>
      </c>
      <c r="C423" s="5" t="s">
        <v>149</v>
      </c>
      <c r="D423" s="12" t="str">
        <f>_xlfn.XLOOKUP(C423,'[1]SM+'!$A:$A,'[1]SM+'!$B:$B)</f>
        <v>TRASTORNO OBSESIVO-COMPULSIVO, NO ESPECIFICADO</v>
      </c>
      <c r="E423" s="5" t="s">
        <v>9</v>
      </c>
      <c r="F423" s="6">
        <v>1</v>
      </c>
      <c r="G423" s="6">
        <v>4</v>
      </c>
      <c r="H423" s="6">
        <v>2</v>
      </c>
      <c r="I423" s="6">
        <v>2</v>
      </c>
      <c r="J423" s="6">
        <v>0</v>
      </c>
      <c r="K423" s="6">
        <v>9</v>
      </c>
    </row>
    <row r="424" spans="2:11" ht="30">
      <c r="B424" s="5" t="s">
        <v>7</v>
      </c>
      <c r="C424" s="5" t="s">
        <v>94</v>
      </c>
      <c r="D424" s="12" t="str">
        <f>_xlfn.XLOOKUP(C424,'[1]SM+'!$A:$A,'[1]SM+'!$B:$B)</f>
        <v>TRASTORNO DE ESTRÉS POSTRAUMATICO</v>
      </c>
      <c r="E424" s="5" t="s">
        <v>15</v>
      </c>
      <c r="F424" s="6">
        <v>3</v>
      </c>
      <c r="G424" s="6">
        <v>3</v>
      </c>
      <c r="H424" s="6">
        <v>2</v>
      </c>
      <c r="I424" s="6">
        <v>1</v>
      </c>
      <c r="J424" s="6">
        <v>0</v>
      </c>
      <c r="K424" s="6">
        <v>9</v>
      </c>
    </row>
    <row r="425" spans="2:11">
      <c r="B425" s="5" t="s">
        <v>7</v>
      </c>
      <c r="C425" s="5" t="s">
        <v>10</v>
      </c>
      <c r="D425" s="12" t="str">
        <f>_xlfn.XLOOKUP(C425,'[1]SM+'!$A:$A,'[1]SM+'!$B:$B)</f>
        <v>TRASTORNOS DE ADAPTACION</v>
      </c>
      <c r="E425" s="5" t="s">
        <v>78</v>
      </c>
      <c r="F425" s="6">
        <v>2</v>
      </c>
      <c r="G425" s="6">
        <v>2</v>
      </c>
      <c r="H425" s="6">
        <v>1</v>
      </c>
      <c r="I425" s="6">
        <v>3</v>
      </c>
      <c r="J425" s="6">
        <v>1</v>
      </c>
      <c r="K425" s="6">
        <v>9</v>
      </c>
    </row>
    <row r="426" spans="2:11" ht="30">
      <c r="B426" s="5" t="s">
        <v>7</v>
      </c>
      <c r="C426" s="5" t="s">
        <v>104</v>
      </c>
      <c r="D426" s="12" t="str">
        <f>_xlfn.XLOOKUP(C426,'[1]SM+'!$A:$A,'[1]SM+'!$B:$B)</f>
        <v>TRASTORNO DE DOLOR PERSISTENTE SOMATOMORFO</v>
      </c>
      <c r="E426" s="5" t="s">
        <v>21</v>
      </c>
      <c r="F426" s="6">
        <v>0</v>
      </c>
      <c r="G426" s="6">
        <v>0</v>
      </c>
      <c r="H426" s="6">
        <v>0</v>
      </c>
      <c r="I426" s="6">
        <v>9</v>
      </c>
      <c r="J426" s="6">
        <v>0</v>
      </c>
      <c r="K426" s="6">
        <v>9</v>
      </c>
    </row>
    <row r="427" spans="2:11" ht="30">
      <c r="B427" s="5" t="s">
        <v>7</v>
      </c>
      <c r="C427" s="5" t="s">
        <v>119</v>
      </c>
      <c r="D427" s="12" t="str">
        <f>_xlfn.XLOOKUP(C427,'[1]SM+'!$A:$A,'[1]SM+'!$B:$B)</f>
        <v>OTROS TRASTORNOS NO ORGANICOS DEL SUEÑO</v>
      </c>
      <c r="E427" s="5" t="s">
        <v>9</v>
      </c>
      <c r="F427" s="6">
        <v>3</v>
      </c>
      <c r="G427" s="6">
        <v>3</v>
      </c>
      <c r="H427" s="6">
        <v>3</v>
      </c>
      <c r="I427" s="6">
        <v>0</v>
      </c>
      <c r="J427" s="6">
        <v>0</v>
      </c>
      <c r="K427" s="6">
        <v>9</v>
      </c>
    </row>
    <row r="428" spans="2:11" ht="30">
      <c r="B428" s="5" t="s">
        <v>7</v>
      </c>
      <c r="C428" s="5" t="s">
        <v>120</v>
      </c>
      <c r="D428" s="12" t="str">
        <f>_xlfn.XLOOKUP(C428,'[1]SM+'!$A:$A,'[1]SM+'!$B:$B)</f>
        <v>TRASTORNO NO ORGANICO DEL SUEÑO, NO ESPECIFICADO</v>
      </c>
      <c r="E428" s="5" t="s">
        <v>9</v>
      </c>
      <c r="F428" s="6">
        <v>0</v>
      </c>
      <c r="G428" s="6">
        <v>5</v>
      </c>
      <c r="H428" s="6">
        <v>2</v>
      </c>
      <c r="I428" s="6">
        <v>2</v>
      </c>
      <c r="J428" s="6">
        <v>0</v>
      </c>
      <c r="K428" s="6">
        <v>9</v>
      </c>
    </row>
    <row r="429" spans="2:11" ht="60">
      <c r="B429" s="5" t="s">
        <v>7</v>
      </c>
      <c r="C429" s="5" t="s">
        <v>89</v>
      </c>
      <c r="D429" s="12" t="str">
        <f>_xlfn.XLOOKUP(C429,'[1]SM+'!$A:$A,'[1]SM+'!$B:$B)</f>
        <v>TRASTORNO DE LA PERSONALIDAD Y DEL COMPORTAMIENTO EN ADULTOS, NO ESPECIFICADO</v>
      </c>
      <c r="E429" s="5" t="s">
        <v>9</v>
      </c>
      <c r="F429" s="6">
        <v>2</v>
      </c>
      <c r="G429" s="6">
        <v>1</v>
      </c>
      <c r="H429" s="6">
        <v>5</v>
      </c>
      <c r="I429" s="6">
        <v>1</v>
      </c>
      <c r="J429" s="6">
        <v>0</v>
      </c>
      <c r="K429" s="6">
        <v>9</v>
      </c>
    </row>
    <row r="430" spans="2:11" ht="45">
      <c r="B430" s="5" t="s">
        <v>7</v>
      </c>
      <c r="C430" s="5" t="s">
        <v>150</v>
      </c>
      <c r="D430" s="12" t="str">
        <f>_xlfn.XLOOKUP(C430,'[1]SM+'!$A:$A,'[1]SM+'!$B:$B)</f>
        <v>RETRASO MENTAL MODERADO: OTROS DETERIOROS DEL COMPORTAMIENTO</v>
      </c>
      <c r="E430" s="5" t="s">
        <v>15</v>
      </c>
      <c r="F430" s="6">
        <v>3</v>
      </c>
      <c r="G430" s="6">
        <v>0</v>
      </c>
      <c r="H430" s="6">
        <v>2</v>
      </c>
      <c r="I430" s="6">
        <v>3</v>
      </c>
      <c r="J430" s="6">
        <v>1</v>
      </c>
      <c r="K430" s="6">
        <v>9</v>
      </c>
    </row>
    <row r="431" spans="2:11" ht="75">
      <c r="B431" s="5" t="s">
        <v>7</v>
      </c>
      <c r="C431" s="5" t="s">
        <v>151</v>
      </c>
      <c r="D431" s="12" t="str">
        <f>_xlfn.XLOOKUP(C431,'[1]SM+'!$A:$A,'[1]SM+'!$B:$B)</f>
        <v>RETRASO MENTAL, NO ESPECIFICADO: DETERIORO DEL COMPORTAMIENTO SIGNIFICATIVO, QUE REQUIERE ATENCION O TRATAMIENTO</v>
      </c>
      <c r="E431" s="5" t="s">
        <v>15</v>
      </c>
      <c r="F431" s="6">
        <v>2</v>
      </c>
      <c r="G431" s="6">
        <v>3</v>
      </c>
      <c r="H431" s="6">
        <v>1</v>
      </c>
      <c r="I431" s="6">
        <v>3</v>
      </c>
      <c r="J431" s="6">
        <v>0</v>
      </c>
      <c r="K431" s="6">
        <v>9</v>
      </c>
    </row>
    <row r="432" spans="2:11" ht="45">
      <c r="B432" s="5" t="s">
        <v>7</v>
      </c>
      <c r="C432" s="5" t="s">
        <v>152</v>
      </c>
      <c r="D432" s="12" t="str">
        <f>_xlfn.XLOOKUP(C432,'[1]SM+'!$A:$A,'[1]SM+'!$B:$B)</f>
        <v>TRASTORNO DEL DESARROLLO DEL HABLA Y DEL LENGUAJE NO ESPECIFICADO</v>
      </c>
      <c r="E432" s="5" t="s">
        <v>9</v>
      </c>
      <c r="F432" s="6">
        <v>0</v>
      </c>
      <c r="G432" s="6">
        <v>9</v>
      </c>
      <c r="H432" s="6">
        <v>0</v>
      </c>
      <c r="I432" s="6">
        <v>0</v>
      </c>
      <c r="J432" s="6">
        <v>0</v>
      </c>
      <c r="K432" s="6">
        <v>9</v>
      </c>
    </row>
    <row r="433" spans="2:11" ht="30">
      <c r="B433" s="5" t="s">
        <v>7</v>
      </c>
      <c r="C433" s="5" t="s">
        <v>35</v>
      </c>
      <c r="D433" s="12" t="str">
        <f>_xlfn.XLOOKUP(C433,'[1]SM+'!$A:$A,'[1]SM+'!$B:$B)</f>
        <v>TRASTORNO MENTAL, NO ESPECIFICADO</v>
      </c>
      <c r="E433" s="5" t="s">
        <v>21</v>
      </c>
      <c r="F433" s="6">
        <v>2</v>
      </c>
      <c r="G433" s="6">
        <v>2</v>
      </c>
      <c r="H433" s="6">
        <v>0</v>
      </c>
      <c r="I433" s="6">
        <v>2</v>
      </c>
      <c r="J433" s="6">
        <v>3</v>
      </c>
      <c r="K433" s="6">
        <v>9</v>
      </c>
    </row>
    <row r="434" spans="2:11">
      <c r="B434" s="5" t="s">
        <v>7</v>
      </c>
      <c r="C434" s="5" t="s">
        <v>47</v>
      </c>
      <c r="D434" s="12" t="str">
        <f>_xlfn.XLOOKUP(C434,'[1]SM+'!$A:$A,'[1]SM+'!$B:$B)</f>
        <v>MIGRAÑA COMPLICADA</v>
      </c>
      <c r="E434" s="5" t="s">
        <v>21</v>
      </c>
      <c r="F434" s="6">
        <v>0</v>
      </c>
      <c r="G434" s="6">
        <v>5</v>
      </c>
      <c r="H434" s="6">
        <v>3</v>
      </c>
      <c r="I434" s="6">
        <v>1</v>
      </c>
      <c r="J434" s="6">
        <v>0</v>
      </c>
      <c r="K434" s="6">
        <v>9</v>
      </c>
    </row>
    <row r="435" spans="2:11">
      <c r="B435" s="5" t="s">
        <v>7</v>
      </c>
      <c r="C435" s="5" t="s">
        <v>105</v>
      </c>
      <c r="D435" s="12" t="str">
        <f>_xlfn.XLOOKUP(C435,'[1]SM+'!$A:$A,'[1]SM+'!$B:$B)</f>
        <v>AMNESIA GLOBAL TRANSITORIA</v>
      </c>
      <c r="E435" s="5" t="s">
        <v>15</v>
      </c>
      <c r="F435" s="6">
        <v>0</v>
      </c>
      <c r="G435" s="6">
        <v>0</v>
      </c>
      <c r="H435" s="6">
        <v>1</v>
      </c>
      <c r="I435" s="6">
        <v>8</v>
      </c>
      <c r="J435" s="6">
        <v>0</v>
      </c>
      <c r="K435" s="6">
        <v>9</v>
      </c>
    </row>
    <row r="436" spans="2:11" ht="45">
      <c r="B436" s="5" t="s">
        <v>7</v>
      </c>
      <c r="C436" s="5" t="s">
        <v>153</v>
      </c>
      <c r="D436" s="12" t="str">
        <f>_xlfn.XLOOKUP(C436,'[1]SM+'!$A:$A,'[1]SM+'!$B:$B)</f>
        <v>PROBLEMAS RELACIONADOS CON FALTA DE ALIMENTOS ADECUADOS</v>
      </c>
      <c r="E436" s="5" t="s">
        <v>28</v>
      </c>
      <c r="F436" s="6">
        <v>0</v>
      </c>
      <c r="G436" s="6">
        <v>1</v>
      </c>
      <c r="H436" s="6">
        <v>4</v>
      </c>
      <c r="I436" s="6">
        <v>4</v>
      </c>
      <c r="J436" s="6">
        <v>0</v>
      </c>
      <c r="K436" s="6">
        <v>9</v>
      </c>
    </row>
    <row r="437" spans="2:11" ht="45">
      <c r="B437" s="5" t="s">
        <v>7</v>
      </c>
      <c r="C437" s="5" t="s">
        <v>154</v>
      </c>
      <c r="D437" s="12" t="str">
        <f>_xlfn.XLOOKUP(C437,'[1]SM+'!$A:$A,'[1]SM+'!$B:$B)</f>
        <v>PROBLEMAS RELACIONADOS CON EL APOYO FAMILIAR INADECUADO</v>
      </c>
      <c r="E437" s="5" t="s">
        <v>15</v>
      </c>
      <c r="F437" s="6">
        <v>0</v>
      </c>
      <c r="G437" s="6">
        <v>0</v>
      </c>
      <c r="H437" s="6">
        <v>9</v>
      </c>
      <c r="I437" s="6">
        <v>0</v>
      </c>
      <c r="J437" s="6">
        <v>0</v>
      </c>
      <c r="K437" s="6">
        <v>9</v>
      </c>
    </row>
    <row r="438" spans="2:11" ht="30">
      <c r="B438" s="5" t="s">
        <v>7</v>
      </c>
      <c r="C438" s="5" t="s">
        <v>155</v>
      </c>
      <c r="D438" s="12" t="str">
        <f>_xlfn.XLOOKUP(C438,'[1]SM+'!$A:$A,'[1]SM+'!$B:$B)</f>
        <v>PROBLEMAS RELACIONADOS CON EL USO DE TABACO</v>
      </c>
      <c r="E438" s="5" t="s">
        <v>9</v>
      </c>
      <c r="F438" s="6">
        <v>6</v>
      </c>
      <c r="G438" s="6">
        <v>2</v>
      </c>
      <c r="H438" s="6">
        <v>1</v>
      </c>
      <c r="I438" s="6">
        <v>0</v>
      </c>
      <c r="J438" s="6">
        <v>0</v>
      </c>
      <c r="K438" s="6">
        <v>9</v>
      </c>
    </row>
    <row r="439" spans="2:11" ht="45">
      <c r="B439" s="5" t="s">
        <v>7</v>
      </c>
      <c r="C439" s="5" t="s">
        <v>38</v>
      </c>
      <c r="D439" s="12" t="str">
        <f>_xlfn.XLOOKUP(C439,'[1]SM+'!$A:$A,'[1]SM+'!$B:$B)</f>
        <v>PROBLEMAS RELACIONADOS CON LA NECESIDAD DE AYUDA PARA EL CUIDADO PERSONAL</v>
      </c>
      <c r="E439" s="5" t="s">
        <v>9</v>
      </c>
      <c r="F439" s="6">
        <v>0</v>
      </c>
      <c r="G439" s="6">
        <v>7</v>
      </c>
      <c r="H439" s="6">
        <v>2</v>
      </c>
      <c r="I439" s="6">
        <v>0</v>
      </c>
      <c r="J439" s="6">
        <v>0</v>
      </c>
      <c r="K439" s="6">
        <v>9</v>
      </c>
    </row>
    <row r="440" spans="2:11" ht="45">
      <c r="B440" s="5" t="s">
        <v>25</v>
      </c>
      <c r="C440" s="5" t="s">
        <v>156</v>
      </c>
      <c r="D440" s="12" t="str">
        <f>_xlfn.XLOOKUP(C440,'[1]SM+'!$A:$A,'[1]SM+'!$B:$B)</f>
        <v>OTROS TRASTORNOS PSICOTICOS AGUDOS Y TRANSITORIOS</v>
      </c>
      <c r="E440" s="5" t="s">
        <v>9</v>
      </c>
      <c r="F440" s="6">
        <v>2</v>
      </c>
      <c r="G440" s="6">
        <v>4</v>
      </c>
      <c r="H440" s="6">
        <v>0</v>
      </c>
      <c r="I440" s="6">
        <v>3</v>
      </c>
      <c r="J440" s="6">
        <v>0</v>
      </c>
      <c r="K440" s="6">
        <v>9</v>
      </c>
    </row>
    <row r="441" spans="2:11" ht="60">
      <c r="B441" s="5" t="s">
        <v>25</v>
      </c>
      <c r="C441" s="5" t="s">
        <v>89</v>
      </c>
      <c r="D441" s="12" t="str">
        <f>_xlfn.XLOOKUP(C441,'[1]SM+'!$A:$A,'[1]SM+'!$B:$B)</f>
        <v>TRASTORNO DE LA PERSONALIDAD Y DEL COMPORTAMIENTO EN ADULTOS, NO ESPECIFICADO</v>
      </c>
      <c r="E441" s="5" t="s">
        <v>15</v>
      </c>
      <c r="F441" s="6">
        <v>1</v>
      </c>
      <c r="G441" s="6">
        <v>1</v>
      </c>
      <c r="H441" s="6">
        <v>2</v>
      </c>
      <c r="I441" s="6">
        <v>5</v>
      </c>
      <c r="J441" s="6">
        <v>0</v>
      </c>
      <c r="K441" s="6">
        <v>9</v>
      </c>
    </row>
    <row r="442" spans="2:11" ht="30">
      <c r="B442" s="5" t="s">
        <v>7</v>
      </c>
      <c r="C442" s="5" t="s">
        <v>103</v>
      </c>
      <c r="D442" s="12" t="str">
        <f>_xlfn.XLOOKUP(C442,'[1]SM+'!$A:$A,'[1]SM+'!$B:$B)</f>
        <v>DEMENCIA VASCULAR POR INFARTOS MULTIPLES</v>
      </c>
      <c r="E442" s="5" t="s">
        <v>21</v>
      </c>
      <c r="F442" s="6">
        <v>0</v>
      </c>
      <c r="G442" s="6">
        <v>0</v>
      </c>
      <c r="H442" s="6">
        <v>0</v>
      </c>
      <c r="I442" s="6">
        <v>8</v>
      </c>
      <c r="J442" s="6">
        <v>0</v>
      </c>
      <c r="K442" s="6">
        <v>8</v>
      </c>
    </row>
    <row r="443" spans="2:11" ht="30">
      <c r="B443" s="5" t="s">
        <v>7</v>
      </c>
      <c r="C443" s="5" t="s">
        <v>54</v>
      </c>
      <c r="D443" s="12" t="str">
        <f>_xlfn.XLOOKUP(C443,'[1]SM+'!$A:$A,'[1]SM+'!$B:$B)</f>
        <v>DEMENCIA VASCULAR, NO ESPECIFICADA</v>
      </c>
      <c r="E443" s="5" t="s">
        <v>28</v>
      </c>
      <c r="F443" s="6">
        <v>2</v>
      </c>
      <c r="G443" s="6">
        <v>2</v>
      </c>
      <c r="H443" s="6">
        <v>3</v>
      </c>
      <c r="I443" s="6">
        <v>1</v>
      </c>
      <c r="J443" s="6">
        <v>0</v>
      </c>
      <c r="K443" s="6">
        <v>8</v>
      </c>
    </row>
    <row r="444" spans="2:11" ht="30">
      <c r="B444" s="5" t="s">
        <v>7</v>
      </c>
      <c r="C444" s="5" t="s">
        <v>115</v>
      </c>
      <c r="D444" s="12" t="str">
        <f>_xlfn.XLOOKUP(C444,'[1]SM+'!$A:$A,'[1]SM+'!$B:$B)</f>
        <v>TRASTORNOS DEL HUMOR [AFECTIVOS], ORGANICOS</v>
      </c>
      <c r="E444" s="5" t="s">
        <v>15</v>
      </c>
      <c r="F444" s="6">
        <v>5</v>
      </c>
      <c r="G444" s="6">
        <v>2</v>
      </c>
      <c r="H444" s="6">
        <v>1</v>
      </c>
      <c r="I444" s="6">
        <v>0</v>
      </c>
      <c r="J444" s="6">
        <v>0</v>
      </c>
      <c r="K444" s="6">
        <v>8</v>
      </c>
    </row>
    <row r="445" spans="2:11" ht="45">
      <c r="B445" s="5" t="s">
        <v>7</v>
      </c>
      <c r="C445" s="5" t="s">
        <v>60</v>
      </c>
      <c r="D445" s="12" t="str">
        <f>_xlfn.XLOOKUP(C445,'[1]SM+'!$A:$A,'[1]SM+'!$B:$B)</f>
        <v>TRASTORNO DE LABILIDAD EMOCIONAL [ASTENICO], ORGANICO</v>
      </c>
      <c r="E445" s="5" t="s">
        <v>9</v>
      </c>
      <c r="F445" s="6">
        <v>0</v>
      </c>
      <c r="G445" s="6">
        <v>2</v>
      </c>
      <c r="H445" s="6">
        <v>2</v>
      </c>
      <c r="I445" s="6">
        <v>4</v>
      </c>
      <c r="J445" s="6">
        <v>0</v>
      </c>
      <c r="K445" s="6">
        <v>8</v>
      </c>
    </row>
    <row r="446" spans="2:11" ht="75">
      <c r="B446" s="5" t="s">
        <v>7</v>
      </c>
      <c r="C446" s="5" t="s">
        <v>96</v>
      </c>
      <c r="D446" s="12" t="str">
        <f>_xlfn.XLOOKUP(C446,'[1]SM+'!$A:$A,'[1]SM+'!$B:$B)</f>
        <v>OTROS TRASTORNOS MENTALES ESPECIFICADOS DEBIDOS A LESION Y DISFUNCION CEREBRAL Y A ENFERMEDAD FISICA</v>
      </c>
      <c r="E446" s="5" t="s">
        <v>15</v>
      </c>
      <c r="F446" s="6">
        <v>1</v>
      </c>
      <c r="G446" s="6">
        <v>1</v>
      </c>
      <c r="H446" s="6">
        <v>4</v>
      </c>
      <c r="I446" s="6">
        <v>2</v>
      </c>
      <c r="J446" s="6">
        <v>0</v>
      </c>
      <c r="K446" s="6">
        <v>8</v>
      </c>
    </row>
    <row r="447" spans="2:11" ht="30">
      <c r="B447" s="5" t="s">
        <v>7</v>
      </c>
      <c r="C447" s="5" t="s">
        <v>37</v>
      </c>
      <c r="D447" s="12" t="str">
        <f>_xlfn.XLOOKUP(C447,'[1]SM+'!$A:$A,'[1]SM+'!$B:$B)</f>
        <v>ESQUIZOFRENIA, NO ESPECIFICADA</v>
      </c>
      <c r="E447" s="5" t="s">
        <v>78</v>
      </c>
      <c r="F447" s="6">
        <v>3</v>
      </c>
      <c r="G447" s="6">
        <v>2</v>
      </c>
      <c r="H447" s="6">
        <v>0</v>
      </c>
      <c r="I447" s="6">
        <v>2</v>
      </c>
      <c r="J447" s="6">
        <v>1</v>
      </c>
      <c r="K447" s="6">
        <v>8</v>
      </c>
    </row>
    <row r="448" spans="2:11" ht="60">
      <c r="B448" s="5" t="s">
        <v>7</v>
      </c>
      <c r="C448" s="5" t="s">
        <v>79</v>
      </c>
      <c r="D448" s="12" t="str">
        <f>_xlfn.XLOOKUP(C448,'[1]SM+'!$A:$A,'[1]SM+'!$B:$B)</f>
        <v>TRASTORNO PSICOTICO AGUDO Y TRANSITORIO, NO ESPECIFICADO DE TIPO ESQUIZOFRENICO</v>
      </c>
      <c r="E448" s="5" t="s">
        <v>9</v>
      </c>
      <c r="F448" s="6">
        <v>2</v>
      </c>
      <c r="G448" s="6">
        <v>4</v>
      </c>
      <c r="H448" s="6">
        <v>2</v>
      </c>
      <c r="I448" s="6">
        <v>0</v>
      </c>
      <c r="J448" s="6">
        <v>0</v>
      </c>
      <c r="K448" s="6">
        <v>8</v>
      </c>
    </row>
    <row r="449" spans="2:11" ht="45">
      <c r="B449" s="5" t="s">
        <v>7</v>
      </c>
      <c r="C449" s="5" t="s">
        <v>75</v>
      </c>
      <c r="D449" s="12" t="str">
        <f>_xlfn.XLOOKUP(C449,'[1]SM+'!$A:$A,'[1]SM+'!$B:$B)</f>
        <v>TRASTORNO AFECTIVO BIPOLAR, EPISODIO DEPRESIVO PRESENTE LEVE O MODERADO</v>
      </c>
      <c r="E449" s="5" t="s">
        <v>15</v>
      </c>
      <c r="F449" s="6">
        <v>3</v>
      </c>
      <c r="G449" s="6">
        <v>1</v>
      </c>
      <c r="H449" s="6">
        <v>2</v>
      </c>
      <c r="I449" s="6">
        <v>2</v>
      </c>
      <c r="J449" s="6">
        <v>0</v>
      </c>
      <c r="K449" s="6">
        <v>8</v>
      </c>
    </row>
    <row r="450" spans="2:11" ht="30">
      <c r="B450" s="5" t="s">
        <v>7</v>
      </c>
      <c r="C450" s="5" t="s">
        <v>128</v>
      </c>
      <c r="D450" s="12" t="str">
        <f>_xlfn.XLOOKUP(C450,'[1]SM+'!$A:$A,'[1]SM+'!$B:$B)</f>
        <v>TRASTORNO FOBICO DE ANSIEDAD, NO ESPECIFICADO</v>
      </c>
      <c r="E450" s="5" t="s">
        <v>9</v>
      </c>
      <c r="F450" s="6">
        <v>1</v>
      </c>
      <c r="G450" s="6">
        <v>5</v>
      </c>
      <c r="H450" s="6">
        <v>0</v>
      </c>
      <c r="I450" s="6">
        <v>2</v>
      </c>
      <c r="J450" s="6">
        <v>0</v>
      </c>
      <c r="K450" s="6">
        <v>8</v>
      </c>
    </row>
    <row r="451" spans="2:11" ht="30">
      <c r="B451" s="5" t="s">
        <v>7</v>
      </c>
      <c r="C451" s="5" t="s">
        <v>67</v>
      </c>
      <c r="D451" s="12" t="str">
        <f>_xlfn.XLOOKUP(C451,'[1]SM+'!$A:$A,'[1]SM+'!$B:$B)</f>
        <v>OTROS TRASTORNOS DE ANSIEDAD MIXTOS</v>
      </c>
      <c r="E451" s="5" t="s">
        <v>21</v>
      </c>
      <c r="F451" s="6">
        <v>0</v>
      </c>
      <c r="G451" s="6">
        <v>0</v>
      </c>
      <c r="H451" s="6">
        <v>1</v>
      </c>
      <c r="I451" s="6">
        <v>5</v>
      </c>
      <c r="J451" s="6">
        <v>2</v>
      </c>
      <c r="K451" s="6">
        <v>8</v>
      </c>
    </row>
    <row r="452" spans="2:11" ht="30">
      <c r="B452" s="5" t="s">
        <v>7</v>
      </c>
      <c r="C452" s="5" t="s">
        <v>120</v>
      </c>
      <c r="D452" s="12" t="str">
        <f>_xlfn.XLOOKUP(C452,'[1]SM+'!$A:$A,'[1]SM+'!$B:$B)</f>
        <v>TRASTORNO NO ORGANICO DEL SUEÑO, NO ESPECIFICADO</v>
      </c>
      <c r="E452" s="5" t="s">
        <v>21</v>
      </c>
      <c r="F452" s="6">
        <v>1</v>
      </c>
      <c r="G452" s="6">
        <v>1</v>
      </c>
      <c r="H452" s="6">
        <v>1</v>
      </c>
      <c r="I452" s="6">
        <v>4</v>
      </c>
      <c r="J452" s="6">
        <v>1</v>
      </c>
      <c r="K452" s="6">
        <v>8</v>
      </c>
    </row>
    <row r="453" spans="2:11" ht="45">
      <c r="B453" s="5" t="s">
        <v>7</v>
      </c>
      <c r="C453" s="5" t="s">
        <v>157</v>
      </c>
      <c r="D453" s="12" t="str">
        <f>_xlfn.XLOOKUP(C453,'[1]SM+'!$A:$A,'[1]SM+'!$B:$B)</f>
        <v>RETRASO MENTAL LEVE: OTROS DETERIOROS DEL COMPORTAMIENTO</v>
      </c>
      <c r="E453" s="5" t="s">
        <v>9</v>
      </c>
      <c r="F453" s="6">
        <v>0</v>
      </c>
      <c r="G453" s="6">
        <v>3</v>
      </c>
      <c r="H453" s="6">
        <v>3</v>
      </c>
      <c r="I453" s="6">
        <v>2</v>
      </c>
      <c r="J453" s="6">
        <v>0</v>
      </c>
      <c r="K453" s="6">
        <v>8</v>
      </c>
    </row>
    <row r="454" spans="2:11" ht="60">
      <c r="B454" s="5" t="s">
        <v>7</v>
      </c>
      <c r="C454" s="5" t="s">
        <v>72</v>
      </c>
      <c r="D454" s="12" t="str">
        <f>_xlfn.XLOOKUP(C454,'[1]SM+'!$A:$A,'[1]SM+'!$B:$B)</f>
        <v>RETRASO MENTAL MODERADO: DETERIORO DEL COMPORTAMIENTO DE GRADO NO ESPECIFICADO</v>
      </c>
      <c r="E454" s="5" t="s">
        <v>21</v>
      </c>
      <c r="F454" s="6">
        <v>2</v>
      </c>
      <c r="G454" s="6">
        <v>3</v>
      </c>
      <c r="H454" s="6">
        <v>0</v>
      </c>
      <c r="I454" s="6">
        <v>3</v>
      </c>
      <c r="J454" s="6">
        <v>0</v>
      </c>
      <c r="K454" s="6">
        <v>8</v>
      </c>
    </row>
    <row r="455" spans="2:11" ht="60">
      <c r="B455" s="5" t="s">
        <v>7</v>
      </c>
      <c r="C455" s="5" t="s">
        <v>101</v>
      </c>
      <c r="D455" s="12" t="str">
        <f>_xlfn.XLOOKUP(C455,'[1]SM+'!$A:$A,'[1]SM+'!$B:$B)</f>
        <v>RETRASO MENTAL, NO ESPECIFICADO: DETERIORO DEL COMPORTAMIENTO DE GRADO NO ESPECIFICADO</v>
      </c>
      <c r="E455" s="5" t="s">
        <v>21</v>
      </c>
      <c r="F455" s="6">
        <v>1</v>
      </c>
      <c r="G455" s="6">
        <v>3</v>
      </c>
      <c r="H455" s="6">
        <v>4</v>
      </c>
      <c r="I455" s="6">
        <v>0</v>
      </c>
      <c r="J455" s="6">
        <v>0</v>
      </c>
      <c r="K455" s="6">
        <v>8</v>
      </c>
    </row>
    <row r="456" spans="2:11" ht="90">
      <c r="B456" s="5" t="s">
        <v>7</v>
      </c>
      <c r="C456" s="5" t="s">
        <v>158</v>
      </c>
      <c r="D456" s="12" t="str">
        <f>_xlfn.XLOOKUP(C456,'[1]SM+'!$A:$A,'[1]SM+'!$B:$B)</f>
        <v>EPILEPSIA Y SINDROMES EPILEPTICOS IDIOPATICOS RELACIONADOS CON LOCALIZACIONES (FOCALES) (PARCIALES) Y CON ATAQUES DE INICIO LOCALIZADO</v>
      </c>
      <c r="E456" s="5" t="s">
        <v>9</v>
      </c>
      <c r="F456" s="6">
        <v>2</v>
      </c>
      <c r="G456" s="6">
        <v>2</v>
      </c>
      <c r="H456" s="6">
        <v>2</v>
      </c>
      <c r="I456" s="6">
        <v>2</v>
      </c>
      <c r="J456" s="6">
        <v>0</v>
      </c>
      <c r="K456" s="6">
        <v>8</v>
      </c>
    </row>
    <row r="457" spans="2:11" ht="90">
      <c r="B457" s="5" t="s">
        <v>7</v>
      </c>
      <c r="C457" s="5" t="s">
        <v>158</v>
      </c>
      <c r="D457" s="12" t="str">
        <f>_xlfn.XLOOKUP(C457,'[1]SM+'!$A:$A,'[1]SM+'!$B:$B)</f>
        <v>EPILEPSIA Y SINDROMES EPILEPTICOS IDIOPATICOS RELACIONADOS CON LOCALIZACIONES (FOCALES) (PARCIALES) Y CON ATAQUES DE INICIO LOCALIZADO</v>
      </c>
      <c r="E457" s="5" t="s">
        <v>15</v>
      </c>
      <c r="F457" s="6">
        <v>2</v>
      </c>
      <c r="G457" s="6">
        <v>1</v>
      </c>
      <c r="H457" s="6">
        <v>1</v>
      </c>
      <c r="I457" s="6">
        <v>4</v>
      </c>
      <c r="J457" s="6">
        <v>0</v>
      </c>
      <c r="K457" s="6">
        <v>8</v>
      </c>
    </row>
    <row r="458" spans="2:11" ht="90">
      <c r="B458" s="5" t="s">
        <v>7</v>
      </c>
      <c r="C458" s="5" t="s">
        <v>57</v>
      </c>
      <c r="D458" s="12" t="str">
        <f>_xlfn.XLOOKUP(C458,'[1]SM+'!$A:$A,'[1]SM+'!$B:$B)</f>
        <v>EPILEPSIA Y SINDROMES EPILEPTICOS SINTOMATICOS RELACIONADOS CON LOCALIZACIONES (FOCALES) (PARCIALES) Y CON ATAQUES PARCIALES COMPLEJOS</v>
      </c>
      <c r="E458" s="5" t="s">
        <v>21</v>
      </c>
      <c r="F458" s="6">
        <v>0</v>
      </c>
      <c r="G458" s="6">
        <v>2</v>
      </c>
      <c r="H458" s="6">
        <v>4</v>
      </c>
      <c r="I458" s="6">
        <v>2</v>
      </c>
      <c r="J458" s="6">
        <v>0</v>
      </c>
      <c r="K458" s="6">
        <v>8</v>
      </c>
    </row>
    <row r="459" spans="2:11" ht="45">
      <c r="B459" s="5" t="s">
        <v>7</v>
      </c>
      <c r="C459" s="5" t="s">
        <v>134</v>
      </c>
      <c r="D459" s="12" t="str">
        <f>_xlfn.XLOOKUP(C459,'[1]SM+'!$A:$A,'[1]SM+'!$B:$B)</f>
        <v>EPILEPSIA Y SINDROMES EPILEPTICOS IDIOPATICOS GENERALIZADOS</v>
      </c>
      <c r="E459" s="5" t="s">
        <v>15</v>
      </c>
      <c r="F459" s="6">
        <v>2</v>
      </c>
      <c r="G459" s="6">
        <v>2</v>
      </c>
      <c r="H459" s="6">
        <v>3</v>
      </c>
      <c r="I459" s="6">
        <v>0</v>
      </c>
      <c r="J459" s="6">
        <v>1</v>
      </c>
      <c r="K459" s="6">
        <v>8</v>
      </c>
    </row>
    <row r="460" spans="2:11">
      <c r="B460" s="5" t="s">
        <v>7</v>
      </c>
      <c r="C460" s="5" t="s">
        <v>47</v>
      </c>
      <c r="D460" s="12" t="str">
        <f>_xlfn.XLOOKUP(C460,'[1]SM+'!$A:$A,'[1]SM+'!$B:$B)</f>
        <v>MIGRAÑA COMPLICADA</v>
      </c>
      <c r="E460" s="5" t="s">
        <v>15</v>
      </c>
      <c r="F460" s="6">
        <v>2</v>
      </c>
      <c r="G460" s="6">
        <v>2</v>
      </c>
      <c r="H460" s="6">
        <v>3</v>
      </c>
      <c r="I460" s="6">
        <v>1</v>
      </c>
      <c r="J460" s="6">
        <v>0</v>
      </c>
      <c r="K460" s="6">
        <v>8</v>
      </c>
    </row>
    <row r="461" spans="2:11">
      <c r="B461" s="5" t="s">
        <v>7</v>
      </c>
      <c r="C461" s="5" t="s">
        <v>71</v>
      </c>
      <c r="D461" s="12" t="str">
        <f>_xlfn.XLOOKUP(C461,'[1]SM+'!$A:$A,'[1]SM+'!$B:$B)</f>
        <v>OTRAS MIGRAÑAS</v>
      </c>
      <c r="E461" s="5" t="s">
        <v>64</v>
      </c>
      <c r="F461" s="6">
        <v>3</v>
      </c>
      <c r="G461" s="6">
        <v>3</v>
      </c>
      <c r="H461" s="6">
        <v>0</v>
      </c>
      <c r="I461" s="6">
        <v>2</v>
      </c>
      <c r="J461" s="6">
        <v>0</v>
      </c>
      <c r="K461" s="6">
        <v>8</v>
      </c>
    </row>
    <row r="462" spans="2:11" ht="45">
      <c r="B462" s="5" t="s">
        <v>7</v>
      </c>
      <c r="C462" s="5" t="s">
        <v>70</v>
      </c>
      <c r="D462" s="12" t="str">
        <f>_xlfn.XLOOKUP(C462,'[1]SM+'!$A:$A,'[1]SM+'!$B:$B)</f>
        <v>ISQUEMIA CEREBRAL TRANSITORIA, SIN OTRA ESPECIFICACION</v>
      </c>
      <c r="E462" s="5" t="s">
        <v>15</v>
      </c>
      <c r="F462" s="6">
        <v>4</v>
      </c>
      <c r="G462" s="6">
        <v>1</v>
      </c>
      <c r="H462" s="6">
        <v>3</v>
      </c>
      <c r="I462" s="6">
        <v>0</v>
      </c>
      <c r="J462" s="6">
        <v>0</v>
      </c>
      <c r="K462" s="6">
        <v>8</v>
      </c>
    </row>
    <row r="463" spans="2:11">
      <c r="B463" s="5" t="s">
        <v>7</v>
      </c>
      <c r="C463" s="5" t="s">
        <v>106</v>
      </c>
      <c r="D463" s="12" t="str">
        <f>_xlfn.XLOOKUP(C463,'[1]SM+'!$A:$A,'[1]SM+'!$B:$B)</f>
        <v>ABUSO SEXUAL</v>
      </c>
      <c r="E463" s="5" t="s">
        <v>78</v>
      </c>
      <c r="F463" s="6">
        <v>6</v>
      </c>
      <c r="G463" s="6">
        <v>1</v>
      </c>
      <c r="H463" s="6">
        <v>1</v>
      </c>
      <c r="I463" s="6">
        <v>0</v>
      </c>
      <c r="J463" s="6">
        <v>0</v>
      </c>
      <c r="K463" s="6">
        <v>8</v>
      </c>
    </row>
    <row r="464" spans="2:11" ht="60">
      <c r="B464" s="5" t="s">
        <v>7</v>
      </c>
      <c r="C464" s="5" t="s">
        <v>159</v>
      </c>
      <c r="D464" s="12" t="str">
        <f>_xlfn.XLOOKUP(C464,'[1]SM+'!$A:$A,'[1]SM+'!$B:$B)</f>
        <v>OTROS PROBLEMAS ESPECIFICADOS RELACIONADOS CON EL GRUPO PRIMARIO DE APOYO</v>
      </c>
      <c r="E464" s="5" t="s">
        <v>9</v>
      </c>
      <c r="F464" s="6">
        <v>3</v>
      </c>
      <c r="G464" s="6">
        <v>2</v>
      </c>
      <c r="H464" s="6">
        <v>3</v>
      </c>
      <c r="I464" s="6">
        <v>0</v>
      </c>
      <c r="J464" s="6">
        <v>0</v>
      </c>
      <c r="K464" s="6">
        <v>8</v>
      </c>
    </row>
    <row r="465" spans="2:11" ht="45">
      <c r="B465" s="5" t="s">
        <v>7</v>
      </c>
      <c r="C465" s="5" t="s">
        <v>160</v>
      </c>
      <c r="D465" s="12" t="str">
        <f>_xlfn.XLOOKUP(C465,'[1]SM+'!$A:$A,'[1]SM+'!$B:$B)</f>
        <v>PROBLEMAS RELACIONADOS CON LA CONDUCTA SEXUAL DE ALTO RIESGO</v>
      </c>
      <c r="E465" s="5" t="s">
        <v>21</v>
      </c>
      <c r="F465" s="6">
        <v>0</v>
      </c>
      <c r="G465" s="6">
        <v>0</v>
      </c>
      <c r="H465" s="6">
        <v>8</v>
      </c>
      <c r="I465" s="6">
        <v>0</v>
      </c>
      <c r="J465" s="6">
        <v>0</v>
      </c>
      <c r="K465" s="6">
        <v>8</v>
      </c>
    </row>
    <row r="466" spans="2:11">
      <c r="B466" s="5" t="s">
        <v>85</v>
      </c>
      <c r="C466" s="5" t="s">
        <v>12</v>
      </c>
      <c r="D466" s="12" t="str">
        <f>_xlfn.XLOOKUP(C466,'[1]SM+'!$A:$A,'[1]SM+'!$B:$B)</f>
        <v>DEMENCIA , NO ESPECIFICADA</v>
      </c>
      <c r="E466" s="5" t="s">
        <v>28</v>
      </c>
      <c r="F466" s="6">
        <v>0</v>
      </c>
      <c r="G466" s="6">
        <v>2</v>
      </c>
      <c r="H466" s="6">
        <v>2</v>
      </c>
      <c r="I466" s="6">
        <v>4</v>
      </c>
      <c r="J466" s="6">
        <v>0</v>
      </c>
      <c r="K466" s="6">
        <v>8</v>
      </c>
    </row>
    <row r="467" spans="2:11" ht="30">
      <c r="B467" s="5" t="s">
        <v>85</v>
      </c>
      <c r="C467" s="5" t="s">
        <v>20</v>
      </c>
      <c r="D467" s="12" t="str">
        <f>_xlfn.XLOOKUP(C467,'[1]SM+'!$A:$A,'[1]SM+'!$B:$B)</f>
        <v>EPILEPSIA, TIPO NO ESPECIFICADO</v>
      </c>
      <c r="E467" s="5" t="s">
        <v>9</v>
      </c>
      <c r="F467" s="6">
        <v>1</v>
      </c>
      <c r="G467" s="6">
        <v>4</v>
      </c>
      <c r="H467" s="6">
        <v>1</v>
      </c>
      <c r="I467" s="6">
        <v>0</v>
      </c>
      <c r="J467" s="6">
        <v>0</v>
      </c>
      <c r="K467" s="6">
        <v>8</v>
      </c>
    </row>
    <row r="468" spans="2:11" ht="30">
      <c r="B468" s="5" t="s">
        <v>25</v>
      </c>
      <c r="C468" s="5" t="s">
        <v>90</v>
      </c>
      <c r="D468" s="12" t="str">
        <f>_xlfn.XLOOKUP(C468,'[1]SM+'!$A:$A,'[1]SM+'!$B:$B)</f>
        <v>OTRAS DEMENCIAS VASCULARES</v>
      </c>
      <c r="E468" s="5" t="s">
        <v>9</v>
      </c>
      <c r="F468" s="6">
        <v>3</v>
      </c>
      <c r="G468" s="6">
        <v>2</v>
      </c>
      <c r="H468" s="6">
        <v>1</v>
      </c>
      <c r="I468" s="6">
        <v>1</v>
      </c>
      <c r="J468" s="6">
        <v>1</v>
      </c>
      <c r="K468" s="6">
        <v>8</v>
      </c>
    </row>
    <row r="469" spans="2:11" ht="30">
      <c r="B469" s="5" t="s">
        <v>25</v>
      </c>
      <c r="C469" s="5" t="s">
        <v>54</v>
      </c>
      <c r="D469" s="12" t="str">
        <f>_xlfn.XLOOKUP(C469,'[1]SM+'!$A:$A,'[1]SM+'!$B:$B)</f>
        <v>DEMENCIA VASCULAR, NO ESPECIFICADA</v>
      </c>
      <c r="E469" s="5" t="s">
        <v>15</v>
      </c>
      <c r="F469" s="6">
        <v>2</v>
      </c>
      <c r="G469" s="6">
        <v>1</v>
      </c>
      <c r="H469" s="6">
        <v>2</v>
      </c>
      <c r="I469" s="6">
        <v>3</v>
      </c>
      <c r="J469" s="6">
        <v>0</v>
      </c>
      <c r="K469" s="6">
        <v>8</v>
      </c>
    </row>
    <row r="470" spans="2:11">
      <c r="B470" s="5" t="s">
        <v>25</v>
      </c>
      <c r="C470" s="5" t="s">
        <v>55</v>
      </c>
      <c r="D470" s="12" t="str">
        <f>_xlfn.XLOOKUP(C470,'[1]SM+'!$A:$A,'[1]SM+'!$B:$B)</f>
        <v>DELIRIO, NO ESPECIFICADO</v>
      </c>
      <c r="E470" s="5" t="s">
        <v>28</v>
      </c>
      <c r="F470" s="6">
        <v>0</v>
      </c>
      <c r="G470" s="6">
        <v>1</v>
      </c>
      <c r="H470" s="6">
        <v>2</v>
      </c>
      <c r="I470" s="6">
        <v>5</v>
      </c>
      <c r="J470" s="6">
        <v>0</v>
      </c>
      <c r="K470" s="6">
        <v>8</v>
      </c>
    </row>
    <row r="471" spans="2:11" ht="30">
      <c r="B471" s="5" t="s">
        <v>25</v>
      </c>
      <c r="C471" s="5" t="s">
        <v>18</v>
      </c>
      <c r="D471" s="12" t="str">
        <f>_xlfn.XLOOKUP(C471,'[1]SM+'!$A:$A,'[1]SM+'!$B:$B)</f>
        <v>TRASTORNO COGNOSCITIVO LEVE</v>
      </c>
      <c r="E471" s="5" t="s">
        <v>9</v>
      </c>
      <c r="F471" s="6">
        <v>2</v>
      </c>
      <c r="G471" s="6">
        <v>0</v>
      </c>
      <c r="H471" s="6">
        <v>1</v>
      </c>
      <c r="I471" s="6">
        <v>3</v>
      </c>
      <c r="J471" s="6">
        <v>2</v>
      </c>
      <c r="K471" s="6">
        <v>8</v>
      </c>
    </row>
    <row r="472" spans="2:11" ht="45">
      <c r="B472" s="5" t="s">
        <v>25</v>
      </c>
      <c r="C472" s="5" t="s">
        <v>127</v>
      </c>
      <c r="D472" s="12" t="str">
        <f>_xlfn.XLOOKUP(C472,'[1]SM+'!$A:$A,'[1]SM+'!$B:$B)</f>
        <v>TRASTORNO AFECTIVO BIPOLAR, EPISODIO HIPOMANIACO PRESENTE</v>
      </c>
      <c r="E472" s="5" t="s">
        <v>15</v>
      </c>
      <c r="F472" s="6">
        <v>2</v>
      </c>
      <c r="G472" s="6">
        <v>2</v>
      </c>
      <c r="H472" s="6">
        <v>3</v>
      </c>
      <c r="I472" s="6">
        <v>1</v>
      </c>
      <c r="J472" s="6">
        <v>0</v>
      </c>
      <c r="K472" s="6">
        <v>8</v>
      </c>
    </row>
    <row r="473" spans="2:11" ht="30">
      <c r="B473" s="5" t="s">
        <v>25</v>
      </c>
      <c r="C473" s="5" t="s">
        <v>86</v>
      </c>
      <c r="D473" s="12" t="str">
        <f>_xlfn.XLOOKUP(C473,'[1]SM+'!$A:$A,'[1]SM+'!$B:$B)</f>
        <v>OTROS TRASTORNOS AFECTIVOS BIPOLARES</v>
      </c>
      <c r="E473" s="5" t="s">
        <v>15</v>
      </c>
      <c r="F473" s="6">
        <v>3</v>
      </c>
      <c r="G473" s="6">
        <v>0</v>
      </c>
      <c r="H473" s="6">
        <v>2</v>
      </c>
      <c r="I473" s="6">
        <v>3</v>
      </c>
      <c r="J473" s="6">
        <v>0</v>
      </c>
      <c r="K473" s="6">
        <v>8</v>
      </c>
    </row>
    <row r="474" spans="2:11" ht="30">
      <c r="B474" s="5" t="s">
        <v>25</v>
      </c>
      <c r="C474" s="5" t="s">
        <v>50</v>
      </c>
      <c r="D474" s="12" t="str">
        <f>_xlfn.XLOOKUP(C474,'[1]SM+'!$A:$A,'[1]SM+'!$B:$B)</f>
        <v>EPISODIO DEPRESIVO GRAVE SIN SINTOMAS PSICOTICOS</v>
      </c>
      <c r="E474" s="5" t="s">
        <v>15</v>
      </c>
      <c r="F474" s="6">
        <v>2</v>
      </c>
      <c r="G474" s="6">
        <v>2</v>
      </c>
      <c r="H474" s="6">
        <v>3</v>
      </c>
      <c r="I474" s="6">
        <v>1</v>
      </c>
      <c r="J474" s="6">
        <v>0</v>
      </c>
      <c r="K474" s="6">
        <v>8</v>
      </c>
    </row>
    <row r="475" spans="2:11" ht="45">
      <c r="B475" s="5" t="s">
        <v>25</v>
      </c>
      <c r="C475" s="5" t="s">
        <v>36</v>
      </c>
      <c r="D475" s="12" t="str">
        <f>_xlfn.XLOOKUP(C475,'[1]SM+'!$A:$A,'[1]SM+'!$B:$B)</f>
        <v>TRASTORNO DEPRESIVO RECURRENTE, NO ESPECIFICADO</v>
      </c>
      <c r="E475" s="5" t="s">
        <v>9</v>
      </c>
      <c r="F475" s="6">
        <v>2</v>
      </c>
      <c r="G475" s="6">
        <v>2</v>
      </c>
      <c r="H475" s="6">
        <v>1</v>
      </c>
      <c r="I475" s="6">
        <v>3</v>
      </c>
      <c r="J475" s="6">
        <v>0</v>
      </c>
      <c r="K475" s="6">
        <v>8</v>
      </c>
    </row>
    <row r="476" spans="2:11" ht="90">
      <c r="B476" s="5" t="s">
        <v>25</v>
      </c>
      <c r="C476" s="5" t="s">
        <v>48</v>
      </c>
      <c r="D476" s="12" t="str">
        <f>_xlfn.XLOOKUP(C476,'[1]SM+'!$A:$A,'[1]SM+'!$B:$B)</f>
        <v>EPILEPSIA Y SINDROMES EPILEPTICOS SINTOMATICOS RELACIONADOS CON LOCALIZACIONES (FOCALES) (PARCIALES) Y CON ATAQUES PARCIALES SIMPLES</v>
      </c>
      <c r="E476" s="5" t="s">
        <v>15</v>
      </c>
      <c r="F476" s="6">
        <v>2</v>
      </c>
      <c r="G476" s="6">
        <v>1</v>
      </c>
      <c r="H476" s="6">
        <v>0</v>
      </c>
      <c r="I476" s="6">
        <v>5</v>
      </c>
      <c r="J476" s="6">
        <v>0</v>
      </c>
      <c r="K476" s="6">
        <v>8</v>
      </c>
    </row>
    <row r="477" spans="2:11" ht="90">
      <c r="B477" s="5" t="s">
        <v>25</v>
      </c>
      <c r="C477" s="5" t="s">
        <v>57</v>
      </c>
      <c r="D477" s="12" t="str">
        <f>_xlfn.XLOOKUP(C477,'[1]SM+'!$A:$A,'[1]SM+'!$B:$B)</f>
        <v>EPILEPSIA Y SINDROMES EPILEPTICOS SINTOMATICOS RELACIONADOS CON LOCALIZACIONES (FOCALES) (PARCIALES) Y CON ATAQUES PARCIALES COMPLEJOS</v>
      </c>
      <c r="E477" s="5" t="s">
        <v>9</v>
      </c>
      <c r="F477" s="6">
        <v>0</v>
      </c>
      <c r="G477" s="6">
        <v>1</v>
      </c>
      <c r="H477" s="6">
        <v>5</v>
      </c>
      <c r="I477" s="6">
        <v>2</v>
      </c>
      <c r="J477" s="6">
        <v>0</v>
      </c>
      <c r="K477" s="6">
        <v>8</v>
      </c>
    </row>
    <row r="478" spans="2:11" ht="30">
      <c r="B478" s="5" t="s">
        <v>25</v>
      </c>
      <c r="C478" s="5" t="s">
        <v>43</v>
      </c>
      <c r="D478" s="12" t="str">
        <f>_xlfn.XLOOKUP(C478,'[1]SM+'!$A:$A,'[1]SM+'!$B:$B)</f>
        <v>MIGRAÑA SIN AURA [MIGRAÑA COMUN]</v>
      </c>
      <c r="E478" s="5" t="s">
        <v>9</v>
      </c>
      <c r="F478" s="6">
        <v>1</v>
      </c>
      <c r="G478" s="6">
        <v>0</v>
      </c>
      <c r="H478" s="6">
        <v>2</v>
      </c>
      <c r="I478" s="6">
        <v>5</v>
      </c>
      <c r="J478" s="6">
        <v>0</v>
      </c>
      <c r="K478" s="6">
        <v>8</v>
      </c>
    </row>
    <row r="479" spans="2:11" ht="30">
      <c r="B479" s="5" t="s">
        <v>25</v>
      </c>
      <c r="C479" s="5" t="s">
        <v>74</v>
      </c>
      <c r="D479" s="12" t="str">
        <f>_xlfn.XLOOKUP(C479,'[1]SM+'!$A:$A,'[1]SM+'!$B:$B)</f>
        <v>MIGRAÑA CON AURA [MIGRAÑA CLASICA]</v>
      </c>
      <c r="E479" s="5" t="s">
        <v>9</v>
      </c>
      <c r="F479" s="6">
        <v>0</v>
      </c>
      <c r="G479" s="6">
        <v>2</v>
      </c>
      <c r="H479" s="6">
        <v>1</v>
      </c>
      <c r="I479" s="6">
        <v>4</v>
      </c>
      <c r="J479" s="6">
        <v>1</v>
      </c>
      <c r="K479" s="6">
        <v>8</v>
      </c>
    </row>
    <row r="480" spans="2:11">
      <c r="B480" s="5" t="s">
        <v>25</v>
      </c>
      <c r="C480" s="5" t="s">
        <v>71</v>
      </c>
      <c r="D480" s="12" t="str">
        <f>_xlfn.XLOOKUP(C480,'[1]SM+'!$A:$A,'[1]SM+'!$B:$B)</f>
        <v>OTRAS MIGRAÑAS</v>
      </c>
      <c r="E480" s="5" t="s">
        <v>21</v>
      </c>
      <c r="F480" s="6">
        <v>2</v>
      </c>
      <c r="G480" s="6">
        <v>0</v>
      </c>
      <c r="H480" s="6">
        <v>0</v>
      </c>
      <c r="I480" s="6">
        <v>6</v>
      </c>
      <c r="J480" s="6">
        <v>0</v>
      </c>
      <c r="K480" s="6">
        <v>8</v>
      </c>
    </row>
    <row r="481" spans="2:11" ht="45">
      <c r="B481" s="5" t="s">
        <v>25</v>
      </c>
      <c r="C481" s="5" t="s">
        <v>70</v>
      </c>
      <c r="D481" s="12" t="str">
        <f>_xlfn.XLOOKUP(C481,'[1]SM+'!$A:$A,'[1]SM+'!$B:$B)</f>
        <v>ISQUEMIA CEREBRAL TRANSITORIA, SIN OTRA ESPECIFICACION</v>
      </c>
      <c r="E481" s="5" t="s">
        <v>15</v>
      </c>
      <c r="F481" s="6">
        <v>2</v>
      </c>
      <c r="G481" s="6">
        <v>2</v>
      </c>
      <c r="H481" s="6">
        <v>1</v>
      </c>
      <c r="I481" s="6">
        <v>3</v>
      </c>
      <c r="J481" s="6">
        <v>0</v>
      </c>
      <c r="K481" s="6">
        <v>8</v>
      </c>
    </row>
    <row r="482" spans="2:11" ht="30">
      <c r="B482" s="5" t="s">
        <v>7</v>
      </c>
      <c r="C482" s="5" t="s">
        <v>90</v>
      </c>
      <c r="D482" s="12" t="str">
        <f>_xlfn.XLOOKUP(C482,'[1]SM+'!$A:$A,'[1]SM+'!$B:$B)</f>
        <v>OTRAS DEMENCIAS VASCULARES</v>
      </c>
      <c r="E482" s="5" t="s">
        <v>21</v>
      </c>
      <c r="F482" s="6">
        <v>2</v>
      </c>
      <c r="G482" s="6">
        <v>2</v>
      </c>
      <c r="H482" s="6">
        <v>2</v>
      </c>
      <c r="I482" s="6">
        <v>1</v>
      </c>
      <c r="J482" s="6">
        <v>0</v>
      </c>
      <c r="K482" s="6">
        <v>7</v>
      </c>
    </row>
    <row r="483" spans="2:11" ht="60">
      <c r="B483" s="5" t="s">
        <v>7</v>
      </c>
      <c r="C483" s="5" t="s">
        <v>161</v>
      </c>
      <c r="D483" s="12" t="str">
        <f>_xlfn.XLOOKUP(C483,'[1]SM+'!$A:$A,'[1]SM+'!$B:$B)</f>
        <v>DEMENCIA EN OTRAS ENFERMEDADES ESPECIFICADAS CLASIFICADAS EN OTRA PARTE</v>
      </c>
      <c r="E483" s="5" t="s">
        <v>9</v>
      </c>
      <c r="F483" s="6">
        <v>0</v>
      </c>
      <c r="G483" s="6">
        <v>2</v>
      </c>
      <c r="H483" s="6">
        <v>1</v>
      </c>
      <c r="I483" s="6">
        <v>4</v>
      </c>
      <c r="J483" s="6">
        <v>0</v>
      </c>
      <c r="K483" s="6">
        <v>7</v>
      </c>
    </row>
    <row r="484" spans="2:11">
      <c r="B484" s="5" t="s">
        <v>7</v>
      </c>
      <c r="C484" s="5" t="s">
        <v>12</v>
      </c>
      <c r="D484" s="12" t="str">
        <f>_xlfn.XLOOKUP(C484,'[1]SM+'!$A:$A,'[1]SM+'!$B:$B)</f>
        <v>DEMENCIA , NO ESPECIFICADA</v>
      </c>
      <c r="E484" s="5" t="s">
        <v>78</v>
      </c>
      <c r="F484" s="6">
        <v>1</v>
      </c>
      <c r="G484" s="6">
        <v>3</v>
      </c>
      <c r="H484" s="6">
        <v>0</v>
      </c>
      <c r="I484" s="6">
        <v>3</v>
      </c>
      <c r="J484" s="6">
        <v>0</v>
      </c>
      <c r="K484" s="6">
        <v>7</v>
      </c>
    </row>
    <row r="485" spans="2:11">
      <c r="B485" s="5" t="s">
        <v>7</v>
      </c>
      <c r="C485" s="5" t="s">
        <v>55</v>
      </c>
      <c r="D485" s="12" t="str">
        <f>_xlfn.XLOOKUP(C485,'[1]SM+'!$A:$A,'[1]SM+'!$B:$B)</f>
        <v>DELIRIO, NO ESPECIFICADO</v>
      </c>
      <c r="E485" s="5" t="s">
        <v>21</v>
      </c>
      <c r="F485" s="6">
        <v>3</v>
      </c>
      <c r="G485" s="6">
        <v>1</v>
      </c>
      <c r="H485" s="6">
        <v>2</v>
      </c>
      <c r="I485" s="6">
        <v>1</v>
      </c>
      <c r="J485" s="6">
        <v>0</v>
      </c>
      <c r="K485" s="6">
        <v>7</v>
      </c>
    </row>
    <row r="486" spans="2:11" ht="75">
      <c r="B486" s="5" t="s">
        <v>7</v>
      </c>
      <c r="C486" s="5" t="s">
        <v>96</v>
      </c>
      <c r="D486" s="12" t="str">
        <f>_xlfn.XLOOKUP(C486,'[1]SM+'!$A:$A,'[1]SM+'!$B:$B)</f>
        <v>OTROS TRASTORNOS MENTALES ESPECIFICADOS DEBIDOS A LESION Y DISFUNCION CEREBRAL Y A ENFERMEDAD FISICA</v>
      </c>
      <c r="E486" s="5" t="s">
        <v>21</v>
      </c>
      <c r="F486" s="6">
        <v>1</v>
      </c>
      <c r="G486" s="6">
        <v>0</v>
      </c>
      <c r="H486" s="6">
        <v>1</v>
      </c>
      <c r="I486" s="6">
        <v>4</v>
      </c>
      <c r="J486" s="6">
        <v>1</v>
      </c>
      <c r="K486" s="6">
        <v>7</v>
      </c>
    </row>
    <row r="487" spans="2:11" ht="75">
      <c r="B487" s="5" t="s">
        <v>7</v>
      </c>
      <c r="C487" s="5" t="s">
        <v>49</v>
      </c>
      <c r="D487" s="12" t="str">
        <f>_xlfn.XLOOKUP(C487,'[1]SM+'!$A:$A,'[1]SM+'!$B:$B)</f>
        <v>TRASTORNO MENTAL NO ESPECIFICADO DEBIDO A LESION Y DISFUNCION CEREBRAL Y A ENFERMEDAD FISICA</v>
      </c>
      <c r="E487" s="5" t="s">
        <v>21</v>
      </c>
      <c r="F487" s="6">
        <v>1</v>
      </c>
      <c r="G487" s="6">
        <v>2</v>
      </c>
      <c r="H487" s="6">
        <v>1</v>
      </c>
      <c r="I487" s="6">
        <v>2</v>
      </c>
      <c r="J487" s="6">
        <v>1</v>
      </c>
      <c r="K487" s="6">
        <v>7</v>
      </c>
    </row>
    <row r="488" spans="2:11" ht="30">
      <c r="B488" s="5" t="s">
        <v>7</v>
      </c>
      <c r="C488" s="5" t="s">
        <v>162</v>
      </c>
      <c r="D488" s="12" t="str">
        <f>_xlfn.XLOOKUP(C488,'[1]SM+'!$A:$A,'[1]SM+'!$B:$B)</f>
        <v>PSICOSIS DE ORIGEN NO ORGANICO, NO ESPECIFICADA</v>
      </c>
      <c r="E488" s="5" t="s">
        <v>21</v>
      </c>
      <c r="F488" s="6">
        <v>2</v>
      </c>
      <c r="G488" s="6">
        <v>4</v>
      </c>
      <c r="H488" s="6">
        <v>1</v>
      </c>
      <c r="I488" s="6">
        <v>0</v>
      </c>
      <c r="J488" s="6">
        <v>0</v>
      </c>
      <c r="K488" s="6">
        <v>7</v>
      </c>
    </row>
    <row r="489" spans="2:11" ht="60">
      <c r="B489" s="5" t="s">
        <v>7</v>
      </c>
      <c r="C489" s="5" t="s">
        <v>41</v>
      </c>
      <c r="D489" s="12" t="str">
        <f>_xlfn.XLOOKUP(C489,'[1]SM+'!$A:$A,'[1]SM+'!$B:$B)</f>
        <v>TRASTORNO AFECTIVO BIPOLAR, EPISODIO MANIACO PRESENTE CON SINTOMAS PSICOTICOS</v>
      </c>
      <c r="E489" s="5" t="s">
        <v>21</v>
      </c>
      <c r="F489" s="6">
        <v>1</v>
      </c>
      <c r="G489" s="6">
        <v>2</v>
      </c>
      <c r="H489" s="6">
        <v>2</v>
      </c>
      <c r="I489" s="6">
        <v>2</v>
      </c>
      <c r="J489" s="6">
        <v>0</v>
      </c>
      <c r="K489" s="6">
        <v>7</v>
      </c>
    </row>
    <row r="490" spans="2:11" ht="30">
      <c r="B490" s="5" t="s">
        <v>7</v>
      </c>
      <c r="C490" s="5" t="s">
        <v>163</v>
      </c>
      <c r="D490" s="12" t="str">
        <f>_xlfn.XLOOKUP(C490,'[1]SM+'!$A:$A,'[1]SM+'!$B:$B)</f>
        <v>TRASTORNO DEL HUMOR [AFECTIVO], NO ESPECIFICADO</v>
      </c>
      <c r="E490" s="5" t="s">
        <v>9</v>
      </c>
      <c r="F490" s="6">
        <v>0</v>
      </c>
      <c r="G490" s="6">
        <v>2</v>
      </c>
      <c r="H490" s="6">
        <v>1</v>
      </c>
      <c r="I490" s="6">
        <v>4</v>
      </c>
      <c r="J490" s="6">
        <v>0</v>
      </c>
      <c r="K490" s="6">
        <v>7</v>
      </c>
    </row>
    <row r="491" spans="2:11" ht="30">
      <c r="B491" s="5" t="s">
        <v>7</v>
      </c>
      <c r="C491" s="5" t="s">
        <v>148</v>
      </c>
      <c r="D491" s="12" t="str">
        <f>_xlfn.XLOOKUP(C491,'[1]SM+'!$A:$A,'[1]SM+'!$B:$B)</f>
        <v>OTROS TRASTORNOS FOBICOS DE ANSIEDAD</v>
      </c>
      <c r="E491" s="5" t="s">
        <v>9</v>
      </c>
      <c r="F491" s="6">
        <v>2</v>
      </c>
      <c r="G491" s="6">
        <v>3</v>
      </c>
      <c r="H491" s="6">
        <v>2</v>
      </c>
      <c r="I491" s="6">
        <v>0</v>
      </c>
      <c r="J491" s="6">
        <v>0</v>
      </c>
      <c r="K491" s="6">
        <v>7</v>
      </c>
    </row>
    <row r="492" spans="2:11" ht="60">
      <c r="B492" s="5" t="s">
        <v>7</v>
      </c>
      <c r="C492" s="5" t="s">
        <v>140</v>
      </c>
      <c r="D492" s="12" t="str">
        <f>_xlfn.XLOOKUP(C492,'[1]SM+'!$A:$A,'[1]SM+'!$B:$B)</f>
        <v>OTRAS DISFUNCIONES SEXUALES, NO OCASIONADAS POR TRASTORNO NI POR ENFERMEDAD ORGANICOS</v>
      </c>
      <c r="E492" s="5" t="s">
        <v>15</v>
      </c>
      <c r="F492" s="6">
        <v>1</v>
      </c>
      <c r="G492" s="6">
        <v>0</v>
      </c>
      <c r="H492" s="6">
        <v>4</v>
      </c>
      <c r="I492" s="6">
        <v>2</v>
      </c>
      <c r="J492" s="6">
        <v>0</v>
      </c>
      <c r="K492" s="6">
        <v>7</v>
      </c>
    </row>
    <row r="493" spans="2:11" ht="60">
      <c r="B493" s="5" t="s">
        <v>7</v>
      </c>
      <c r="C493" s="5" t="s">
        <v>130</v>
      </c>
      <c r="D493" s="12" t="str">
        <f>_xlfn.XLOOKUP(C493,'[1]SM+'!$A:$A,'[1]SM+'!$B:$B)</f>
        <v>DISFUNCION SEXUAL, NO OCASIONADA POR TRASTORNO NI POR ENFERMEDAD ORGANICOS, NO ESPECIFICADA</v>
      </c>
      <c r="E493" s="5" t="s">
        <v>21</v>
      </c>
      <c r="F493" s="6">
        <v>1</v>
      </c>
      <c r="G493" s="6">
        <v>1</v>
      </c>
      <c r="H493" s="6">
        <v>2</v>
      </c>
      <c r="I493" s="6">
        <v>3</v>
      </c>
      <c r="J493" s="6">
        <v>0</v>
      </c>
      <c r="K493" s="6">
        <v>7</v>
      </c>
    </row>
    <row r="494" spans="2:11" ht="30">
      <c r="B494" s="5" t="s">
        <v>7</v>
      </c>
      <c r="C494" s="5" t="s">
        <v>164</v>
      </c>
      <c r="D494" s="12" t="str">
        <f>_xlfn.XLOOKUP(C494,'[1]SM+'!$A:$A,'[1]SM+'!$B:$B)</f>
        <v>OTROS TRASTORNOS DE LOS HABITOS Y DE LOS IMPULSOS</v>
      </c>
      <c r="E494" s="5" t="s">
        <v>15</v>
      </c>
      <c r="F494" s="6">
        <v>0</v>
      </c>
      <c r="G494" s="6">
        <v>3</v>
      </c>
      <c r="H494" s="6">
        <v>3</v>
      </c>
      <c r="I494" s="6">
        <v>1</v>
      </c>
      <c r="J494" s="6">
        <v>0</v>
      </c>
      <c r="K494" s="6">
        <v>7</v>
      </c>
    </row>
    <row r="495" spans="2:11" ht="60">
      <c r="B495" s="5" t="s">
        <v>7</v>
      </c>
      <c r="C495" s="5" t="s">
        <v>89</v>
      </c>
      <c r="D495" s="12" t="str">
        <f>_xlfn.XLOOKUP(C495,'[1]SM+'!$A:$A,'[1]SM+'!$B:$B)</f>
        <v>TRASTORNO DE LA PERSONALIDAD Y DEL COMPORTAMIENTO EN ADULTOS, NO ESPECIFICADO</v>
      </c>
      <c r="E495" s="5" t="s">
        <v>28</v>
      </c>
      <c r="F495" s="6">
        <v>1</v>
      </c>
      <c r="G495" s="6">
        <v>0</v>
      </c>
      <c r="H495" s="6">
        <v>0</v>
      </c>
      <c r="I495" s="6">
        <v>5</v>
      </c>
      <c r="J495" s="6">
        <v>1</v>
      </c>
      <c r="K495" s="6">
        <v>7</v>
      </c>
    </row>
    <row r="496" spans="2:11" ht="75">
      <c r="B496" s="5" t="s">
        <v>7</v>
      </c>
      <c r="C496" s="5" t="s">
        <v>121</v>
      </c>
      <c r="D496" s="12" t="str">
        <f>_xlfn.XLOOKUP(C496,'[1]SM+'!$A:$A,'[1]SM+'!$B:$B)</f>
        <v>RETRASO MENTAL MODERADO: DETERIORO DEL COMPORTAMIENTO SIGNIFICATIVO, QUE REQUIERE ATENCION O TRATAMIENTO</v>
      </c>
      <c r="E496" s="5" t="s">
        <v>9</v>
      </c>
      <c r="F496" s="6">
        <v>0</v>
      </c>
      <c r="G496" s="6">
        <v>2</v>
      </c>
      <c r="H496" s="6">
        <v>2</v>
      </c>
      <c r="I496" s="6">
        <v>3</v>
      </c>
      <c r="J496" s="6">
        <v>0</v>
      </c>
      <c r="K496" s="6">
        <v>7</v>
      </c>
    </row>
    <row r="497" spans="2:11" ht="60">
      <c r="B497" s="5" t="s">
        <v>7</v>
      </c>
      <c r="C497" s="5" t="s">
        <v>165</v>
      </c>
      <c r="D497" s="12" t="str">
        <f>_xlfn.XLOOKUP(C497,'[1]SM+'!$A:$A,'[1]SM+'!$B:$B)</f>
        <v>RETRASO MENTAL, NO ESPECIFICADO: DETERIORO DEL COMPORTAMIENTO NULO O MINIMO</v>
      </c>
      <c r="E497" s="5" t="s">
        <v>15</v>
      </c>
      <c r="F497" s="6">
        <v>3</v>
      </c>
      <c r="G497" s="6">
        <v>0</v>
      </c>
      <c r="H497" s="6">
        <v>3</v>
      </c>
      <c r="I497" s="6">
        <v>1</v>
      </c>
      <c r="J497" s="6">
        <v>0</v>
      </c>
      <c r="K497" s="6">
        <v>7</v>
      </c>
    </row>
    <row r="498" spans="2:11" ht="30">
      <c r="B498" s="5" t="s">
        <v>7</v>
      </c>
      <c r="C498" s="5" t="s">
        <v>166</v>
      </c>
      <c r="D498" s="12" t="str">
        <f>_xlfn.XLOOKUP(C498,'[1]SM+'!$A:$A,'[1]SM+'!$B:$B)</f>
        <v>TRASTORNO ESPECIFICO DE LA PRONUNCIACION</v>
      </c>
      <c r="E498" s="5" t="s">
        <v>9</v>
      </c>
      <c r="F498" s="6">
        <v>0</v>
      </c>
      <c r="G498" s="6">
        <v>0</v>
      </c>
      <c r="H498" s="6">
        <v>0</v>
      </c>
      <c r="I498" s="6">
        <v>5</v>
      </c>
      <c r="J498" s="6">
        <v>2</v>
      </c>
      <c r="K498" s="6">
        <v>7</v>
      </c>
    </row>
    <row r="499" spans="2:11" ht="30">
      <c r="B499" s="5" t="s">
        <v>7</v>
      </c>
      <c r="C499" s="5" t="s">
        <v>58</v>
      </c>
      <c r="D499" s="12" t="str">
        <f>_xlfn.XLOOKUP(C499,'[1]SM+'!$A:$A,'[1]SM+'!$B:$B)</f>
        <v>SINDROME DE CEFALEA EN RACIMOS</v>
      </c>
      <c r="E499" s="5" t="s">
        <v>15</v>
      </c>
      <c r="F499" s="6">
        <v>0</v>
      </c>
      <c r="G499" s="6">
        <v>1</v>
      </c>
      <c r="H499" s="6">
        <v>3</v>
      </c>
      <c r="I499" s="6">
        <v>3</v>
      </c>
      <c r="J499" s="6">
        <v>0</v>
      </c>
      <c r="K499" s="6">
        <v>7</v>
      </c>
    </row>
    <row r="500" spans="2:11">
      <c r="B500" s="5" t="s">
        <v>7</v>
      </c>
      <c r="C500" s="5" t="s">
        <v>167</v>
      </c>
      <c r="D500" s="12" t="str">
        <f>_xlfn.XLOOKUP(C500,'[1]SM+'!$A:$A,'[1]SM+'!$B:$B)</f>
        <v>AMAUROSIS FUGAZ</v>
      </c>
      <c r="E500" s="5" t="s">
        <v>15</v>
      </c>
      <c r="F500" s="6">
        <v>0</v>
      </c>
      <c r="G500" s="6">
        <v>1</v>
      </c>
      <c r="H500" s="6">
        <v>5</v>
      </c>
      <c r="I500" s="6">
        <v>1</v>
      </c>
      <c r="J500" s="6">
        <v>0</v>
      </c>
      <c r="K500" s="6">
        <v>7</v>
      </c>
    </row>
    <row r="501" spans="2:11">
      <c r="B501" s="5" t="s">
        <v>7</v>
      </c>
      <c r="C501" s="5" t="s">
        <v>167</v>
      </c>
      <c r="D501" s="12" t="str">
        <f>_xlfn.XLOOKUP(C501,'[1]SM+'!$A:$A,'[1]SM+'!$B:$B)</f>
        <v>AMAUROSIS FUGAZ</v>
      </c>
      <c r="E501" s="5" t="s">
        <v>28</v>
      </c>
      <c r="F501" s="6">
        <v>2</v>
      </c>
      <c r="G501" s="6">
        <v>1</v>
      </c>
      <c r="H501" s="6">
        <v>1</v>
      </c>
      <c r="I501" s="6">
        <v>2</v>
      </c>
      <c r="J501" s="6">
        <v>1</v>
      </c>
      <c r="K501" s="6">
        <v>7</v>
      </c>
    </row>
    <row r="502" spans="2:11">
      <c r="B502" s="5" t="s">
        <v>7</v>
      </c>
      <c r="C502" s="5" t="s">
        <v>168</v>
      </c>
      <c r="D502" s="12" t="str">
        <f>_xlfn.XLOOKUP(C502,'[1]SM+'!$A:$A,'[1]SM+'!$B:$B)</f>
        <v>CEREBRAL MEDIA (I66.0†)</v>
      </c>
      <c r="E502" s="5" t="s">
        <v>15</v>
      </c>
      <c r="F502" s="6">
        <v>1</v>
      </c>
      <c r="G502" s="6">
        <v>0</v>
      </c>
      <c r="H502" s="6">
        <v>2</v>
      </c>
      <c r="I502" s="6">
        <v>4</v>
      </c>
      <c r="J502" s="6">
        <v>0</v>
      </c>
      <c r="K502" s="6">
        <v>7</v>
      </c>
    </row>
    <row r="503" spans="2:11" ht="30">
      <c r="B503" s="5" t="s">
        <v>7</v>
      </c>
      <c r="C503" s="5" t="s">
        <v>68</v>
      </c>
      <c r="D503" s="12" t="str">
        <f>_xlfn.XLOOKUP(C503,'[1]SM+'!$A:$A,'[1]SM+'!$B:$B)</f>
        <v>OTROS TRASTORNOS DEL SUEÑO</v>
      </c>
      <c r="E503" s="5" t="s">
        <v>21</v>
      </c>
      <c r="F503" s="6">
        <v>5</v>
      </c>
      <c r="G503" s="6">
        <v>1</v>
      </c>
      <c r="H503" s="6">
        <v>0</v>
      </c>
      <c r="I503" s="6">
        <v>1</v>
      </c>
      <c r="J503" s="6">
        <v>0</v>
      </c>
      <c r="K503" s="6">
        <v>7</v>
      </c>
    </row>
    <row r="504" spans="2:11" ht="30">
      <c r="B504" s="5" t="s">
        <v>7</v>
      </c>
      <c r="C504" s="5" t="s">
        <v>82</v>
      </c>
      <c r="D504" s="12" t="str">
        <f>_xlfn.XLOOKUP(C504,'[1]SM+'!$A:$A,'[1]SM+'!$B:$B)</f>
        <v>TRASTORNO DEL SUEÑO, NO ESPECIFICADO</v>
      </c>
      <c r="E504" s="5" t="s">
        <v>9</v>
      </c>
      <c r="F504" s="6">
        <v>4</v>
      </c>
      <c r="G504" s="6">
        <v>0</v>
      </c>
      <c r="H504" s="6">
        <v>2</v>
      </c>
      <c r="I504" s="6">
        <v>1</v>
      </c>
      <c r="J504" s="6">
        <v>0</v>
      </c>
      <c r="K504" s="6">
        <v>7</v>
      </c>
    </row>
    <row r="505" spans="2:11" ht="60">
      <c r="B505" s="5" t="s">
        <v>7</v>
      </c>
      <c r="C505" s="5" t="s">
        <v>169</v>
      </c>
      <c r="D505" s="12" t="str">
        <f>_xlfn.XLOOKUP(C505,'[1]SM+'!$A:$A,'[1]SM+'!$B:$B)</f>
        <v>PROBLEMAS RELACIONADOS CON LA LIMITACION DE LAS ACTIVIDADES DEBIDO A DISCAPACIDAD</v>
      </c>
      <c r="E505" s="5" t="s">
        <v>9</v>
      </c>
      <c r="F505" s="6">
        <v>4</v>
      </c>
      <c r="G505" s="6">
        <v>2</v>
      </c>
      <c r="H505" s="6">
        <v>1</v>
      </c>
      <c r="I505" s="6">
        <v>0</v>
      </c>
      <c r="J505" s="6">
        <v>0</v>
      </c>
      <c r="K505" s="6">
        <v>7</v>
      </c>
    </row>
    <row r="506" spans="2:11" ht="45">
      <c r="B506" s="5" t="s">
        <v>85</v>
      </c>
      <c r="C506" s="5" t="s">
        <v>22</v>
      </c>
      <c r="D506" s="12" t="str">
        <f>_xlfn.XLOOKUP(C506,'[1]SM+'!$A:$A,'[1]SM+'!$B:$B)</f>
        <v>TRASTORNO AFECTIVO BIPOLAR, ACTUALMENTE EN REMISION</v>
      </c>
      <c r="E506" s="5" t="s">
        <v>9</v>
      </c>
      <c r="F506" s="6">
        <v>1</v>
      </c>
      <c r="G506" s="6">
        <v>2</v>
      </c>
      <c r="H506" s="6">
        <v>1</v>
      </c>
      <c r="I506" s="6">
        <v>1</v>
      </c>
      <c r="J506" s="6">
        <v>0</v>
      </c>
      <c r="K506" s="6">
        <v>7</v>
      </c>
    </row>
    <row r="507" spans="2:11" ht="30">
      <c r="B507" s="5" t="s">
        <v>85</v>
      </c>
      <c r="C507" s="5" t="s">
        <v>11</v>
      </c>
      <c r="D507" s="12" t="str">
        <f>_xlfn.XLOOKUP(C507,'[1]SM+'!$A:$A,'[1]SM+'!$B:$B)</f>
        <v>TRASTORNO MIXTO DE ANSIEDAD Y DEPRESION</v>
      </c>
      <c r="E507" s="5" t="s">
        <v>15</v>
      </c>
      <c r="F507" s="6">
        <v>0</v>
      </c>
      <c r="G507" s="6">
        <v>1</v>
      </c>
      <c r="H507" s="6">
        <v>3</v>
      </c>
      <c r="I507" s="6">
        <v>0</v>
      </c>
      <c r="J507" s="6">
        <v>0</v>
      </c>
      <c r="K507" s="6">
        <v>7</v>
      </c>
    </row>
    <row r="508" spans="2:11">
      <c r="B508" s="5" t="s">
        <v>25</v>
      </c>
      <c r="C508" s="5" t="s">
        <v>12</v>
      </c>
      <c r="D508" s="12" t="str">
        <f>_xlfn.XLOOKUP(C508,'[1]SM+'!$A:$A,'[1]SM+'!$B:$B)</f>
        <v>DEMENCIA , NO ESPECIFICADA</v>
      </c>
      <c r="E508" s="5" t="s">
        <v>21</v>
      </c>
      <c r="F508" s="6">
        <v>2</v>
      </c>
      <c r="G508" s="6">
        <v>1</v>
      </c>
      <c r="H508" s="6">
        <v>1</v>
      </c>
      <c r="I508" s="6">
        <v>3</v>
      </c>
      <c r="J508" s="6">
        <v>0</v>
      </c>
      <c r="K508" s="6">
        <v>7</v>
      </c>
    </row>
    <row r="509" spans="2:11" ht="45">
      <c r="B509" s="5" t="s">
        <v>25</v>
      </c>
      <c r="C509" s="5" t="s">
        <v>170</v>
      </c>
      <c r="D509" s="12" t="str">
        <f>_xlfn.XLOOKUP(C509,'[1]SM+'!$A:$A,'[1]SM+'!$B:$B)</f>
        <v>DELIRIO NO SUPERPUESTO A UN CUADRO DE DEMENCIA, ASI DESCRITO</v>
      </c>
      <c r="E509" s="5" t="s">
        <v>9</v>
      </c>
      <c r="F509" s="6">
        <v>1</v>
      </c>
      <c r="G509" s="6">
        <v>3</v>
      </c>
      <c r="H509" s="6">
        <v>1</v>
      </c>
      <c r="I509" s="6">
        <v>2</v>
      </c>
      <c r="J509" s="6">
        <v>0</v>
      </c>
      <c r="K509" s="6">
        <v>7</v>
      </c>
    </row>
    <row r="510" spans="2:11">
      <c r="B510" s="5" t="s">
        <v>25</v>
      </c>
      <c r="C510" s="5" t="s">
        <v>145</v>
      </c>
      <c r="D510" s="12" t="str">
        <f>_xlfn.XLOOKUP(C510,'[1]SM+'!$A:$A,'[1]SM+'!$B:$B)</f>
        <v>OTROS DELIRIOS</v>
      </c>
      <c r="E510" s="5" t="s">
        <v>15</v>
      </c>
      <c r="F510" s="6">
        <v>3</v>
      </c>
      <c r="G510" s="6">
        <v>1</v>
      </c>
      <c r="H510" s="6">
        <v>2</v>
      </c>
      <c r="I510" s="6">
        <v>1</v>
      </c>
      <c r="J510" s="6">
        <v>0</v>
      </c>
      <c r="K510" s="6">
        <v>7</v>
      </c>
    </row>
    <row r="511" spans="2:11">
      <c r="B511" s="5" t="s">
        <v>25</v>
      </c>
      <c r="C511" s="5" t="s">
        <v>40</v>
      </c>
      <c r="D511" s="12" t="str">
        <f>_xlfn.XLOOKUP(C511,'[1]SM+'!$A:$A,'[1]SM+'!$B:$B)</f>
        <v>ESQUIZOFRENIA RESIDUAL</v>
      </c>
      <c r="E511" s="5" t="s">
        <v>15</v>
      </c>
      <c r="F511" s="6">
        <v>0</v>
      </c>
      <c r="G511" s="6">
        <v>2</v>
      </c>
      <c r="H511" s="6">
        <v>2</v>
      </c>
      <c r="I511" s="6">
        <v>2</v>
      </c>
      <c r="J511" s="6">
        <v>1</v>
      </c>
      <c r="K511" s="6">
        <v>7</v>
      </c>
    </row>
    <row r="512" spans="2:11" ht="45">
      <c r="B512" s="5" t="s">
        <v>25</v>
      </c>
      <c r="C512" s="5" t="s">
        <v>171</v>
      </c>
      <c r="D512" s="12" t="str">
        <f>_xlfn.XLOOKUP(C512,'[1]SM+'!$A:$A,'[1]SM+'!$B:$B)</f>
        <v>TRASTORNO PSICOTICO AGUDO DE TIPO ESQUIZOFRENICO</v>
      </c>
      <c r="E512" s="5" t="s">
        <v>9</v>
      </c>
      <c r="F512" s="6">
        <v>0</v>
      </c>
      <c r="G512" s="6">
        <v>2</v>
      </c>
      <c r="H512" s="6">
        <v>1</v>
      </c>
      <c r="I512" s="6">
        <v>4</v>
      </c>
      <c r="J512" s="6">
        <v>0</v>
      </c>
      <c r="K512" s="6">
        <v>7</v>
      </c>
    </row>
    <row r="513" spans="2:11" ht="30">
      <c r="B513" s="5" t="s">
        <v>25</v>
      </c>
      <c r="C513" s="5" t="s">
        <v>162</v>
      </c>
      <c r="D513" s="12" t="str">
        <f>_xlfn.XLOOKUP(C513,'[1]SM+'!$A:$A,'[1]SM+'!$B:$B)</f>
        <v>PSICOSIS DE ORIGEN NO ORGANICO, NO ESPECIFICADA</v>
      </c>
      <c r="E513" s="5" t="s">
        <v>9</v>
      </c>
      <c r="F513" s="6">
        <v>1</v>
      </c>
      <c r="G513" s="6">
        <v>2</v>
      </c>
      <c r="H513" s="6">
        <v>2</v>
      </c>
      <c r="I513" s="6">
        <v>2</v>
      </c>
      <c r="J513" s="6">
        <v>0</v>
      </c>
      <c r="K513" s="6">
        <v>7</v>
      </c>
    </row>
    <row r="514" spans="2:11" ht="60">
      <c r="B514" s="5" t="s">
        <v>25</v>
      </c>
      <c r="C514" s="5" t="s">
        <v>146</v>
      </c>
      <c r="D514" s="12" t="str">
        <f>_xlfn.XLOOKUP(C514,'[1]SM+'!$A:$A,'[1]SM+'!$B:$B)</f>
        <v>TRASTORNO AFECTIVO BIPOLAR, EPISODIO MANIACO PRESENTE SIN SINTOMAS PSICOTICOS</v>
      </c>
      <c r="E514" s="5" t="s">
        <v>15</v>
      </c>
      <c r="F514" s="6">
        <v>4</v>
      </c>
      <c r="G514" s="6">
        <v>2</v>
      </c>
      <c r="H514" s="6">
        <v>1</v>
      </c>
      <c r="I514" s="6">
        <v>0</v>
      </c>
      <c r="J514" s="6">
        <v>0</v>
      </c>
      <c r="K514" s="6">
        <v>7</v>
      </c>
    </row>
    <row r="515" spans="2:11">
      <c r="B515" s="5" t="s">
        <v>25</v>
      </c>
      <c r="C515" s="5" t="s">
        <v>16</v>
      </c>
      <c r="D515" s="12" t="str">
        <f>_xlfn.XLOOKUP(C515,'[1]SM+'!$A:$A,'[1]SM+'!$B:$B)</f>
        <v>EPISODIO DEPRESIVO LEVE</v>
      </c>
      <c r="E515" s="5" t="s">
        <v>9</v>
      </c>
      <c r="F515" s="6">
        <v>0</v>
      </c>
      <c r="G515" s="6">
        <v>1</v>
      </c>
      <c r="H515" s="6">
        <v>2</v>
      </c>
      <c r="I515" s="6">
        <v>3</v>
      </c>
      <c r="J515" s="6">
        <v>1</v>
      </c>
      <c r="K515" s="6">
        <v>7</v>
      </c>
    </row>
    <row r="516" spans="2:11">
      <c r="B516" s="5" t="s">
        <v>25</v>
      </c>
      <c r="C516" s="5" t="s">
        <v>16</v>
      </c>
      <c r="D516" s="12" t="str">
        <f>_xlfn.XLOOKUP(C516,'[1]SM+'!$A:$A,'[1]SM+'!$B:$B)</f>
        <v>EPISODIO DEPRESIVO LEVE</v>
      </c>
      <c r="E516" s="5" t="s">
        <v>15</v>
      </c>
      <c r="F516" s="6">
        <v>1</v>
      </c>
      <c r="G516" s="6">
        <v>4</v>
      </c>
      <c r="H516" s="6">
        <v>0</v>
      </c>
      <c r="I516" s="6">
        <v>2</v>
      </c>
      <c r="J516" s="6">
        <v>0</v>
      </c>
      <c r="K516" s="6">
        <v>7</v>
      </c>
    </row>
    <row r="517" spans="2:11" ht="30">
      <c r="B517" s="5" t="s">
        <v>25</v>
      </c>
      <c r="C517" s="5" t="s">
        <v>33</v>
      </c>
      <c r="D517" s="12" t="str">
        <f>_xlfn.XLOOKUP(C517,'[1]SM+'!$A:$A,'[1]SM+'!$B:$B)</f>
        <v>EPISODIO DEPRESIVO, NO ESPECIFICADO</v>
      </c>
      <c r="E517" s="5" t="s">
        <v>9</v>
      </c>
      <c r="F517" s="6">
        <v>1</v>
      </c>
      <c r="G517" s="6">
        <v>2</v>
      </c>
      <c r="H517" s="6">
        <v>2</v>
      </c>
      <c r="I517" s="6">
        <v>2</v>
      </c>
      <c r="J517" s="6">
        <v>0</v>
      </c>
      <c r="K517" s="6">
        <v>7</v>
      </c>
    </row>
    <row r="518" spans="2:11" ht="90">
      <c r="B518" s="5" t="s">
        <v>25</v>
      </c>
      <c r="C518" s="5" t="s">
        <v>57</v>
      </c>
      <c r="D518" s="12" t="str">
        <f>_xlfn.XLOOKUP(C518,'[1]SM+'!$A:$A,'[1]SM+'!$B:$B)</f>
        <v>EPILEPSIA Y SINDROMES EPILEPTICOS SINTOMATICOS RELACIONADOS CON LOCALIZACIONES (FOCALES) (PARCIALES) Y CON ATAQUES PARCIALES COMPLEJOS</v>
      </c>
      <c r="E518" s="5" t="s">
        <v>15</v>
      </c>
      <c r="F518" s="6">
        <v>2</v>
      </c>
      <c r="G518" s="6">
        <v>2</v>
      </c>
      <c r="H518" s="6">
        <v>2</v>
      </c>
      <c r="I518" s="6">
        <v>1</v>
      </c>
      <c r="J518" s="6">
        <v>0</v>
      </c>
      <c r="K518" s="6">
        <v>7</v>
      </c>
    </row>
    <row r="519" spans="2:11" ht="30">
      <c r="B519" s="5" t="s">
        <v>25</v>
      </c>
      <c r="C519" s="5" t="s">
        <v>74</v>
      </c>
      <c r="D519" s="12" t="str">
        <f>_xlfn.XLOOKUP(C519,'[1]SM+'!$A:$A,'[1]SM+'!$B:$B)</f>
        <v>MIGRAÑA CON AURA [MIGRAÑA CLASICA]</v>
      </c>
      <c r="E519" s="5" t="s">
        <v>28</v>
      </c>
      <c r="F519" s="6">
        <v>0</v>
      </c>
      <c r="G519" s="6">
        <v>2</v>
      </c>
      <c r="H519" s="6">
        <v>1</v>
      </c>
      <c r="I519" s="6">
        <v>2</v>
      </c>
      <c r="J519" s="6">
        <v>2</v>
      </c>
      <c r="K519" s="6">
        <v>7</v>
      </c>
    </row>
    <row r="520" spans="2:11" ht="45">
      <c r="B520" s="5" t="s">
        <v>7</v>
      </c>
      <c r="C520" s="5" t="s">
        <v>100</v>
      </c>
      <c r="D520" s="12" t="str">
        <f>_xlfn.XLOOKUP(C520,'[1]SM+'!$A:$A,'[1]SM+'!$B:$B)</f>
        <v>DEMENCIA EN LA ENFERMEDAD DE ALZHEIMER, DE COMIENZO TEMPRANO (G30.0†)</v>
      </c>
      <c r="E520" s="5" t="s">
        <v>28</v>
      </c>
      <c r="F520" s="6">
        <v>0</v>
      </c>
      <c r="G520" s="6">
        <v>2</v>
      </c>
      <c r="H520" s="6">
        <v>2</v>
      </c>
      <c r="I520" s="6">
        <v>1</v>
      </c>
      <c r="J520" s="6">
        <v>1</v>
      </c>
      <c r="K520" s="6">
        <v>6</v>
      </c>
    </row>
    <row r="521" spans="2:11" ht="30">
      <c r="B521" s="5" t="s">
        <v>7</v>
      </c>
      <c r="C521" s="5" t="s">
        <v>172</v>
      </c>
      <c r="D521" s="12" t="str">
        <f>_xlfn.XLOOKUP(C521,'[1]SM+'!$A:$A,'[1]SM+'!$B:$B)</f>
        <v>DEMENCIA VASCULAR SUBCORTICAL</v>
      </c>
      <c r="E521" s="5" t="s">
        <v>21</v>
      </c>
      <c r="F521" s="6">
        <v>0</v>
      </c>
      <c r="G521" s="6">
        <v>4</v>
      </c>
      <c r="H521" s="6">
        <v>1</v>
      </c>
      <c r="I521" s="6">
        <v>1</v>
      </c>
      <c r="J521" s="6">
        <v>0</v>
      </c>
      <c r="K521" s="6">
        <v>6</v>
      </c>
    </row>
    <row r="522" spans="2:11" ht="30">
      <c r="B522" s="5" t="s">
        <v>7</v>
      </c>
      <c r="C522" s="5" t="s">
        <v>92</v>
      </c>
      <c r="D522" s="12" t="str">
        <f>_xlfn.XLOOKUP(C522,'[1]SM+'!$A:$A,'[1]SM+'!$B:$B)</f>
        <v>DELIRIO SUPERPUESTO A UN CUADRO DE DEMENCIA</v>
      </c>
      <c r="E522" s="5" t="s">
        <v>9</v>
      </c>
      <c r="F522" s="6">
        <v>2</v>
      </c>
      <c r="G522" s="6">
        <v>1</v>
      </c>
      <c r="H522" s="6">
        <v>2</v>
      </c>
      <c r="I522" s="6">
        <v>1</v>
      </c>
      <c r="J522" s="6">
        <v>0</v>
      </c>
      <c r="K522" s="6">
        <v>6</v>
      </c>
    </row>
    <row r="523" spans="2:11" ht="45">
      <c r="B523" s="5" t="s">
        <v>7</v>
      </c>
      <c r="C523" s="5" t="s">
        <v>137</v>
      </c>
      <c r="D523" s="12" t="str">
        <f>_xlfn.XLOOKUP(C523,'[1]SM+'!$A:$A,'[1]SM+'!$B:$B)</f>
        <v>TRASTORNO MENTAL ORGANICO O SINTOMATICO, NO ESPECIFICADO</v>
      </c>
      <c r="E523" s="5" t="s">
        <v>15</v>
      </c>
      <c r="F523" s="6">
        <v>2</v>
      </c>
      <c r="G523" s="6">
        <v>0</v>
      </c>
      <c r="H523" s="6">
        <v>2</v>
      </c>
      <c r="I523" s="6">
        <v>1</v>
      </c>
      <c r="J523" s="6">
        <v>1</v>
      </c>
      <c r="K523" s="6">
        <v>6</v>
      </c>
    </row>
    <row r="524" spans="2:11">
      <c r="B524" s="5" t="s">
        <v>7</v>
      </c>
      <c r="C524" s="5" t="s">
        <v>40</v>
      </c>
      <c r="D524" s="12" t="str">
        <f>_xlfn.XLOOKUP(C524,'[1]SM+'!$A:$A,'[1]SM+'!$B:$B)</f>
        <v>ESQUIZOFRENIA RESIDUAL</v>
      </c>
      <c r="E524" s="5" t="s">
        <v>21</v>
      </c>
      <c r="F524" s="6">
        <v>2</v>
      </c>
      <c r="G524" s="6">
        <v>0</v>
      </c>
      <c r="H524" s="6">
        <v>0</v>
      </c>
      <c r="I524" s="6">
        <v>3</v>
      </c>
      <c r="J524" s="6">
        <v>1</v>
      </c>
      <c r="K524" s="6">
        <v>6</v>
      </c>
    </row>
    <row r="525" spans="2:11" ht="45">
      <c r="B525" s="5" t="s">
        <v>7</v>
      </c>
      <c r="C525" s="5" t="s">
        <v>171</v>
      </c>
      <c r="D525" s="12" t="str">
        <f>_xlfn.XLOOKUP(C525,'[1]SM+'!$A:$A,'[1]SM+'!$B:$B)</f>
        <v>TRASTORNO PSICOTICO AGUDO DE TIPO ESQUIZOFRENICO</v>
      </c>
      <c r="E525" s="5" t="s">
        <v>15</v>
      </c>
      <c r="F525" s="6">
        <v>2</v>
      </c>
      <c r="G525" s="6">
        <v>3</v>
      </c>
      <c r="H525" s="6">
        <v>0</v>
      </c>
      <c r="I525" s="6">
        <v>1</v>
      </c>
      <c r="J525" s="6">
        <v>0</v>
      </c>
      <c r="K525" s="6">
        <v>6</v>
      </c>
    </row>
    <row r="526" spans="2:11" ht="45">
      <c r="B526" s="5" t="s">
        <v>7</v>
      </c>
      <c r="C526" s="5" t="s">
        <v>127</v>
      </c>
      <c r="D526" s="12" t="str">
        <f>_xlfn.XLOOKUP(C526,'[1]SM+'!$A:$A,'[1]SM+'!$B:$B)</f>
        <v>TRASTORNO AFECTIVO BIPOLAR, EPISODIO HIPOMANIACO PRESENTE</v>
      </c>
      <c r="E526" s="5" t="s">
        <v>15</v>
      </c>
      <c r="F526" s="6">
        <v>3</v>
      </c>
      <c r="G526" s="6">
        <v>2</v>
      </c>
      <c r="H526" s="6">
        <v>0</v>
      </c>
      <c r="I526" s="6">
        <v>1</v>
      </c>
      <c r="J526" s="6">
        <v>0</v>
      </c>
      <c r="K526" s="6">
        <v>6</v>
      </c>
    </row>
    <row r="527" spans="2:11" ht="60">
      <c r="B527" s="5" t="s">
        <v>7</v>
      </c>
      <c r="C527" s="5" t="s">
        <v>173</v>
      </c>
      <c r="D527" s="12" t="str">
        <f>_xlfn.XLOOKUP(C527,'[1]SM+'!$A:$A,'[1]SM+'!$B:$B)</f>
        <v>TRASTORNO AFECTIVO BIPOLAR, EPISODIO DEPRESIVO GRAVE PRESENTE SIN SINTOMAS PSICOTICOS</v>
      </c>
      <c r="E527" s="5" t="s">
        <v>9</v>
      </c>
      <c r="F527" s="6">
        <v>1</v>
      </c>
      <c r="G527" s="6">
        <v>2</v>
      </c>
      <c r="H527" s="6">
        <v>1</v>
      </c>
      <c r="I527" s="6">
        <v>1</v>
      </c>
      <c r="J527" s="6">
        <v>1</v>
      </c>
      <c r="K527" s="6">
        <v>6</v>
      </c>
    </row>
    <row r="528" spans="2:11" ht="45">
      <c r="B528" s="5" t="s">
        <v>7</v>
      </c>
      <c r="C528" s="5" t="s">
        <v>124</v>
      </c>
      <c r="D528" s="12" t="str">
        <f>_xlfn.XLOOKUP(C528,'[1]SM+'!$A:$A,'[1]SM+'!$B:$B)</f>
        <v>TRASTORNO AFECTIVO BIPOLAR, EPISODIO MIXTO PRESENTE</v>
      </c>
      <c r="E528" s="5" t="s">
        <v>21</v>
      </c>
      <c r="F528" s="6">
        <v>1</v>
      </c>
      <c r="G528" s="6">
        <v>5</v>
      </c>
      <c r="H528" s="6">
        <v>0</v>
      </c>
      <c r="I528" s="6">
        <v>0</v>
      </c>
      <c r="J528" s="6">
        <v>0</v>
      </c>
      <c r="K528" s="6">
        <v>6</v>
      </c>
    </row>
    <row r="529" spans="2:11" ht="30">
      <c r="B529" s="5" t="s">
        <v>7</v>
      </c>
      <c r="C529" s="5" t="s">
        <v>17</v>
      </c>
      <c r="D529" s="12" t="str">
        <f>_xlfn.XLOOKUP(C529,'[1]SM+'!$A:$A,'[1]SM+'!$B:$B)</f>
        <v>EPISODIO DEPRESIVO MODERADO</v>
      </c>
      <c r="E529" s="5" t="s">
        <v>64</v>
      </c>
      <c r="F529" s="6">
        <v>1</v>
      </c>
      <c r="G529" s="6">
        <v>4</v>
      </c>
      <c r="H529" s="6">
        <v>0</v>
      </c>
      <c r="I529" s="6">
        <v>1</v>
      </c>
      <c r="J529" s="6">
        <v>0</v>
      </c>
      <c r="K529" s="6">
        <v>6</v>
      </c>
    </row>
    <row r="530" spans="2:11">
      <c r="B530" s="5" t="s">
        <v>7</v>
      </c>
      <c r="C530" s="5" t="s">
        <v>51</v>
      </c>
      <c r="D530" s="12" t="str">
        <f>_xlfn.XLOOKUP(C530,'[1]SM+'!$A:$A,'[1]SM+'!$B:$B)</f>
        <v>OTROS EPISODIOS DEPRESIVOS</v>
      </c>
      <c r="E530" s="5" t="s">
        <v>28</v>
      </c>
      <c r="F530" s="6">
        <v>4</v>
      </c>
      <c r="G530" s="6">
        <v>0</v>
      </c>
      <c r="H530" s="6">
        <v>0</v>
      </c>
      <c r="I530" s="6">
        <v>2</v>
      </c>
      <c r="J530" s="6">
        <v>0</v>
      </c>
      <c r="K530" s="6">
        <v>6</v>
      </c>
    </row>
    <row r="531" spans="2:11" ht="30">
      <c r="B531" s="5" t="s">
        <v>7</v>
      </c>
      <c r="C531" s="5" t="s">
        <v>163</v>
      </c>
      <c r="D531" s="12" t="str">
        <f>_xlfn.XLOOKUP(C531,'[1]SM+'!$A:$A,'[1]SM+'!$B:$B)</f>
        <v>TRASTORNO DEL HUMOR [AFECTIVO], NO ESPECIFICADO</v>
      </c>
      <c r="E531" s="5" t="s">
        <v>15</v>
      </c>
      <c r="F531" s="6">
        <v>2</v>
      </c>
      <c r="G531" s="6">
        <v>1</v>
      </c>
      <c r="H531" s="6">
        <v>1</v>
      </c>
      <c r="I531" s="6">
        <v>1</v>
      </c>
      <c r="J531" s="6">
        <v>1</v>
      </c>
      <c r="K531" s="6">
        <v>6</v>
      </c>
    </row>
    <row r="532" spans="2:11">
      <c r="B532" s="5" t="s">
        <v>7</v>
      </c>
      <c r="C532" s="5" t="s">
        <v>174</v>
      </c>
      <c r="D532" s="12" t="str">
        <f>_xlfn.XLOOKUP(C532,'[1]SM+'!$A:$A,'[1]SM+'!$B:$B)</f>
        <v>AMNESIA DISOCIATIVA</v>
      </c>
      <c r="E532" s="5" t="s">
        <v>9</v>
      </c>
      <c r="F532" s="6">
        <v>2</v>
      </c>
      <c r="G532" s="6">
        <v>1</v>
      </c>
      <c r="H532" s="6">
        <v>0</v>
      </c>
      <c r="I532" s="6">
        <v>3</v>
      </c>
      <c r="J532" s="6">
        <v>0</v>
      </c>
      <c r="K532" s="6">
        <v>6</v>
      </c>
    </row>
    <row r="533" spans="2:11" ht="30">
      <c r="B533" s="5" t="s">
        <v>7</v>
      </c>
      <c r="C533" s="5" t="s">
        <v>175</v>
      </c>
      <c r="D533" s="12" t="str">
        <f>_xlfn.XLOOKUP(C533,'[1]SM+'!$A:$A,'[1]SM+'!$B:$B)</f>
        <v>OTROS TRASTORNOS DE LA INGESTION DE ALIMENTOS</v>
      </c>
      <c r="E533" s="5" t="s">
        <v>9</v>
      </c>
      <c r="F533" s="6">
        <v>1</v>
      </c>
      <c r="G533" s="6">
        <v>2</v>
      </c>
      <c r="H533" s="6">
        <v>2</v>
      </c>
      <c r="I533" s="6">
        <v>1</v>
      </c>
      <c r="J533" s="6">
        <v>0</v>
      </c>
      <c r="K533" s="6">
        <v>6</v>
      </c>
    </row>
    <row r="534" spans="2:11" ht="75">
      <c r="B534" s="5" t="s">
        <v>7</v>
      </c>
      <c r="C534" s="5" t="s">
        <v>46</v>
      </c>
      <c r="D534" s="12" t="str">
        <f>_xlfn.XLOOKUP(C534,'[1]SM+'!$A:$A,'[1]SM+'!$B:$B)</f>
        <v>FACTORES PSICOLOGICOS Y DEL COMPORTAMIENTO ASOCIADOS CON TRASTORNOS O ENFERMEDADES CLASIFICADOS EN OTRA PARTE</v>
      </c>
      <c r="E534" s="5" t="s">
        <v>9</v>
      </c>
      <c r="F534" s="6">
        <v>0</v>
      </c>
      <c r="G534" s="6">
        <v>1</v>
      </c>
      <c r="H534" s="6">
        <v>2</v>
      </c>
      <c r="I534" s="6">
        <v>2</v>
      </c>
      <c r="J534" s="6">
        <v>1</v>
      </c>
      <c r="K534" s="6">
        <v>6</v>
      </c>
    </row>
    <row r="535" spans="2:11" ht="45">
      <c r="B535" s="5" t="s">
        <v>7</v>
      </c>
      <c r="C535" s="5" t="s">
        <v>132</v>
      </c>
      <c r="D535" s="12" t="str">
        <f>_xlfn.XLOOKUP(C535,'[1]SM+'!$A:$A,'[1]SM+'!$B:$B)</f>
        <v>TRASTORNO DE LA PERSONALIDAD, NO ESPECIFICADO</v>
      </c>
      <c r="E535" s="5" t="s">
        <v>9</v>
      </c>
      <c r="F535" s="6">
        <v>2</v>
      </c>
      <c r="G535" s="6">
        <v>2</v>
      </c>
      <c r="H535" s="6">
        <v>1</v>
      </c>
      <c r="I535" s="6">
        <v>1</v>
      </c>
      <c r="J535" s="6">
        <v>0</v>
      </c>
      <c r="K535" s="6">
        <v>6</v>
      </c>
    </row>
    <row r="536" spans="2:11" ht="30">
      <c r="B536" s="5" t="s">
        <v>7</v>
      </c>
      <c r="C536" s="5" t="s">
        <v>176</v>
      </c>
      <c r="D536" s="12" t="str">
        <f>_xlfn.XLOOKUP(C536,'[1]SM+'!$A:$A,'[1]SM+'!$B:$B)</f>
        <v>TRASTORNO DE LA RELACION SEXUAL</v>
      </c>
      <c r="E536" s="5" t="s">
        <v>21</v>
      </c>
      <c r="F536" s="6">
        <v>2</v>
      </c>
      <c r="G536" s="6">
        <v>1</v>
      </c>
      <c r="H536" s="6">
        <v>1</v>
      </c>
      <c r="I536" s="6">
        <v>2</v>
      </c>
      <c r="J536" s="6">
        <v>0</v>
      </c>
      <c r="K536" s="6">
        <v>6</v>
      </c>
    </row>
    <row r="537" spans="2:11" ht="75">
      <c r="B537" s="5" t="s">
        <v>7</v>
      </c>
      <c r="C537" s="5" t="s">
        <v>91</v>
      </c>
      <c r="D537" s="12" t="str">
        <f>_xlfn.XLOOKUP(C537,'[1]SM+'!$A:$A,'[1]SM+'!$B:$B)</f>
        <v>OTROS TRASTORNOS ESPECIFICADOS DE LA PERSONALIDAD Y DEL COMPORTAMIENTO EN ADULTOS</v>
      </c>
      <c r="E537" s="5" t="s">
        <v>15</v>
      </c>
      <c r="F537" s="6">
        <v>0</v>
      </c>
      <c r="G537" s="6">
        <v>2</v>
      </c>
      <c r="H537" s="6">
        <v>3</v>
      </c>
      <c r="I537" s="6">
        <v>1</v>
      </c>
      <c r="J537" s="6">
        <v>0</v>
      </c>
      <c r="K537" s="6">
        <v>6</v>
      </c>
    </row>
    <row r="538" spans="2:11" ht="45">
      <c r="B538" s="5" t="s">
        <v>7</v>
      </c>
      <c r="C538" s="5" t="s">
        <v>157</v>
      </c>
      <c r="D538" s="12" t="str">
        <f>_xlfn.XLOOKUP(C538,'[1]SM+'!$A:$A,'[1]SM+'!$B:$B)</f>
        <v>RETRASO MENTAL LEVE: OTROS DETERIOROS DEL COMPORTAMIENTO</v>
      </c>
      <c r="E538" s="5" t="s">
        <v>15</v>
      </c>
      <c r="F538" s="6">
        <v>0</v>
      </c>
      <c r="G538" s="6">
        <v>2</v>
      </c>
      <c r="H538" s="6">
        <v>2</v>
      </c>
      <c r="I538" s="6">
        <v>2</v>
      </c>
      <c r="J538" s="6">
        <v>0</v>
      </c>
      <c r="K538" s="6">
        <v>6</v>
      </c>
    </row>
    <row r="539" spans="2:11" ht="90">
      <c r="B539" s="5" t="s">
        <v>7</v>
      </c>
      <c r="C539" s="5" t="s">
        <v>158</v>
      </c>
      <c r="D539" s="12" t="str">
        <f>_xlfn.XLOOKUP(C539,'[1]SM+'!$A:$A,'[1]SM+'!$B:$B)</f>
        <v>EPILEPSIA Y SINDROMES EPILEPTICOS IDIOPATICOS RELACIONADOS CON LOCALIZACIONES (FOCALES) (PARCIALES) Y CON ATAQUES DE INICIO LOCALIZADO</v>
      </c>
      <c r="E539" s="5" t="s">
        <v>28</v>
      </c>
      <c r="F539" s="6">
        <v>0</v>
      </c>
      <c r="G539" s="6">
        <v>0</v>
      </c>
      <c r="H539" s="6">
        <v>4</v>
      </c>
      <c r="I539" s="6">
        <v>2</v>
      </c>
      <c r="J539" s="6">
        <v>0</v>
      </c>
      <c r="K539" s="6">
        <v>6</v>
      </c>
    </row>
    <row r="540" spans="2:11" ht="45">
      <c r="B540" s="5" t="s">
        <v>7</v>
      </c>
      <c r="C540" s="5" t="s">
        <v>134</v>
      </c>
      <c r="D540" s="12" t="str">
        <f>_xlfn.XLOOKUP(C540,'[1]SM+'!$A:$A,'[1]SM+'!$B:$B)</f>
        <v>EPILEPSIA Y SINDROMES EPILEPTICOS IDIOPATICOS GENERALIZADOS</v>
      </c>
      <c r="E540" s="5" t="s">
        <v>21</v>
      </c>
      <c r="F540" s="6">
        <v>3</v>
      </c>
      <c r="G540" s="6">
        <v>1</v>
      </c>
      <c r="H540" s="6">
        <v>1</v>
      </c>
      <c r="I540" s="6">
        <v>1</v>
      </c>
      <c r="J540" s="6">
        <v>0</v>
      </c>
      <c r="K540" s="6">
        <v>6</v>
      </c>
    </row>
    <row r="541" spans="2:11" ht="45">
      <c r="B541" s="5" t="s">
        <v>7</v>
      </c>
      <c r="C541" s="5" t="s">
        <v>177</v>
      </c>
      <c r="D541" s="12" t="str">
        <f>_xlfn.XLOOKUP(C541,'[1]SM+'!$A:$A,'[1]SM+'!$B:$B)</f>
        <v>OTRAS EPILEPSIAS Y SINDROMES EPILEPTICOS GENERALIZADOS</v>
      </c>
      <c r="E541" s="5" t="s">
        <v>9</v>
      </c>
      <c r="F541" s="6">
        <v>0</v>
      </c>
      <c r="G541" s="6">
        <v>3</v>
      </c>
      <c r="H541" s="6">
        <v>3</v>
      </c>
      <c r="I541" s="6">
        <v>0</v>
      </c>
      <c r="J541" s="6">
        <v>0</v>
      </c>
      <c r="K541" s="6">
        <v>6</v>
      </c>
    </row>
    <row r="542" spans="2:11" ht="75">
      <c r="B542" s="5" t="s">
        <v>7</v>
      </c>
      <c r="C542" s="5" t="s">
        <v>178</v>
      </c>
      <c r="D542" s="12" t="str">
        <f>_xlfn.XLOOKUP(C542,'[1]SM+'!$A:$A,'[1]SM+'!$B:$B)</f>
        <v>PROBLEMAS RELACIONADOS CON SEGURIDAD SOCIAL Y SOSTENIMIENTO INSUFICIENTES PARA EL BIENESTAR</v>
      </c>
      <c r="E542" s="5" t="s">
        <v>9</v>
      </c>
      <c r="F542" s="6">
        <v>1</v>
      </c>
      <c r="G542" s="6">
        <v>4</v>
      </c>
      <c r="H542" s="6">
        <v>1</v>
      </c>
      <c r="I542" s="6">
        <v>0</v>
      </c>
      <c r="J542" s="6">
        <v>0</v>
      </c>
      <c r="K542" s="6">
        <v>6</v>
      </c>
    </row>
    <row r="543" spans="2:11" ht="75">
      <c r="B543" s="5" t="s">
        <v>7</v>
      </c>
      <c r="C543" s="5" t="s">
        <v>179</v>
      </c>
      <c r="D543" s="12" t="str">
        <f>_xlfn.XLOOKUP(C543,'[1]SM+'!$A:$A,'[1]SM+'!$B:$B)</f>
        <v>OTROS PROBLEMAS RELACIONADOS CON LA VIVIENDA Y LAS CIRCUNSTANCIAS ECONOMICAS</v>
      </c>
      <c r="E543" s="5" t="s">
        <v>9</v>
      </c>
      <c r="F543" s="6">
        <v>2</v>
      </c>
      <c r="G543" s="6">
        <v>2</v>
      </c>
      <c r="H543" s="6">
        <v>2</v>
      </c>
      <c r="I543" s="6">
        <v>0</v>
      </c>
      <c r="J543" s="6">
        <v>0</v>
      </c>
      <c r="K543" s="6">
        <v>6</v>
      </c>
    </row>
    <row r="544" spans="2:11" ht="45">
      <c r="B544" s="5" t="s">
        <v>7</v>
      </c>
      <c r="C544" s="5" t="s">
        <v>154</v>
      </c>
      <c r="D544" s="12" t="str">
        <f>_xlfn.XLOOKUP(C544,'[1]SM+'!$A:$A,'[1]SM+'!$B:$B)</f>
        <v>PROBLEMAS RELACIONADOS CON EL APOYO FAMILIAR INADECUADO</v>
      </c>
      <c r="E544" s="5" t="s">
        <v>9</v>
      </c>
      <c r="F544" s="6">
        <v>2</v>
      </c>
      <c r="G544" s="6">
        <v>1</v>
      </c>
      <c r="H544" s="6">
        <v>3</v>
      </c>
      <c r="I544" s="6">
        <v>0</v>
      </c>
      <c r="J544" s="6">
        <v>0</v>
      </c>
      <c r="K544" s="6">
        <v>6</v>
      </c>
    </row>
    <row r="545" spans="2:11" ht="45">
      <c r="B545" s="5" t="s">
        <v>7</v>
      </c>
      <c r="C545" s="5" t="s">
        <v>27</v>
      </c>
      <c r="D545" s="12" t="str">
        <f>_xlfn.XLOOKUP(C545,'[1]SM+'!$A:$A,'[1]SM+'!$B:$B)</f>
        <v>PROBLEMAS RELACIONADOS CON LA DIETA Y HABITOS ALIMENTARIOS INAPROPIADOS</v>
      </c>
      <c r="E545" s="5" t="s">
        <v>9</v>
      </c>
      <c r="F545" s="6">
        <v>0</v>
      </c>
      <c r="G545" s="6">
        <v>1</v>
      </c>
      <c r="H545" s="6">
        <v>5</v>
      </c>
      <c r="I545" s="6">
        <v>0</v>
      </c>
      <c r="J545" s="6">
        <v>0</v>
      </c>
      <c r="K545" s="6">
        <v>6</v>
      </c>
    </row>
    <row r="546" spans="2:11" ht="45">
      <c r="B546" s="5" t="s">
        <v>25</v>
      </c>
      <c r="C546" s="5" t="s">
        <v>127</v>
      </c>
      <c r="D546" s="12" t="str">
        <f>_xlfn.XLOOKUP(C546,'[1]SM+'!$A:$A,'[1]SM+'!$B:$B)</f>
        <v>TRASTORNO AFECTIVO BIPOLAR, EPISODIO HIPOMANIACO PRESENTE</v>
      </c>
      <c r="E546" s="5" t="s">
        <v>9</v>
      </c>
      <c r="F546" s="6">
        <v>2</v>
      </c>
      <c r="G546" s="6">
        <v>0</v>
      </c>
      <c r="H546" s="6">
        <v>3</v>
      </c>
      <c r="I546" s="6">
        <v>1</v>
      </c>
      <c r="J546" s="6">
        <v>0</v>
      </c>
      <c r="K546" s="6">
        <v>6</v>
      </c>
    </row>
    <row r="547" spans="2:11" ht="45">
      <c r="B547" s="5" t="s">
        <v>25</v>
      </c>
      <c r="C547" s="5" t="s">
        <v>61</v>
      </c>
      <c r="D547" s="12" t="str">
        <f>_xlfn.XLOOKUP(C547,'[1]SM+'!$A:$A,'[1]SM+'!$B:$B)</f>
        <v>TRASTORNO DEPRESIVO RECURRENTE, EPISODIO MODERADO PRESENTE</v>
      </c>
      <c r="E547" s="5" t="s">
        <v>15</v>
      </c>
      <c r="F547" s="6">
        <v>2</v>
      </c>
      <c r="G547" s="6">
        <v>2</v>
      </c>
      <c r="H547" s="6">
        <v>0</v>
      </c>
      <c r="I547" s="6">
        <v>2</v>
      </c>
      <c r="J547" s="6">
        <v>0</v>
      </c>
      <c r="K547" s="6">
        <v>6</v>
      </c>
    </row>
    <row r="548" spans="2:11" ht="30">
      <c r="B548" s="5" t="s">
        <v>25</v>
      </c>
      <c r="C548" s="5" t="s">
        <v>11</v>
      </c>
      <c r="D548" s="12" t="str">
        <f>_xlfn.XLOOKUP(C548,'[1]SM+'!$A:$A,'[1]SM+'!$B:$B)</f>
        <v>TRASTORNO MIXTO DE ANSIEDAD Y DEPRESION</v>
      </c>
      <c r="E548" s="5" t="s">
        <v>28</v>
      </c>
      <c r="F548" s="6">
        <v>4</v>
      </c>
      <c r="G548" s="6">
        <v>1</v>
      </c>
      <c r="H548" s="6">
        <v>0</v>
      </c>
      <c r="I548" s="6">
        <v>1</v>
      </c>
      <c r="J548" s="6">
        <v>0</v>
      </c>
      <c r="K548" s="6">
        <v>6</v>
      </c>
    </row>
    <row r="549" spans="2:11">
      <c r="B549" s="5" t="s">
        <v>25</v>
      </c>
      <c r="C549" s="5" t="s">
        <v>32</v>
      </c>
      <c r="D549" s="12" t="str">
        <f>_xlfn.XLOOKUP(C549,'[1]SM+'!$A:$A,'[1]SM+'!$B:$B)</f>
        <v>REACCION AL ESTRÉS AGUDO</v>
      </c>
      <c r="E549" s="5" t="s">
        <v>15</v>
      </c>
      <c r="F549" s="6">
        <v>0</v>
      </c>
      <c r="G549" s="6">
        <v>3</v>
      </c>
      <c r="H549" s="6">
        <v>0</v>
      </c>
      <c r="I549" s="6">
        <v>2</v>
      </c>
      <c r="J549" s="6">
        <v>1</v>
      </c>
      <c r="K549" s="6">
        <v>6</v>
      </c>
    </row>
    <row r="550" spans="2:11">
      <c r="B550" s="5" t="s">
        <v>25</v>
      </c>
      <c r="C550" s="5" t="s">
        <v>102</v>
      </c>
      <c r="D550" s="12" t="str">
        <f>_xlfn.XLOOKUP(C550,'[1]SM+'!$A:$A,'[1]SM+'!$B:$B)</f>
        <v>ESTADO MIGRAÑOSO</v>
      </c>
      <c r="E550" s="5" t="s">
        <v>15</v>
      </c>
      <c r="F550" s="6">
        <v>4</v>
      </c>
      <c r="G550" s="6">
        <v>1</v>
      </c>
      <c r="H550" s="6">
        <v>0</v>
      </c>
      <c r="I550" s="6">
        <v>1</v>
      </c>
      <c r="J550" s="6">
        <v>0</v>
      </c>
      <c r="K550" s="6">
        <v>6</v>
      </c>
    </row>
    <row r="551" spans="2:11">
      <c r="B551" s="5" t="s">
        <v>25</v>
      </c>
      <c r="C551" s="5" t="s">
        <v>71</v>
      </c>
      <c r="D551" s="12" t="str">
        <f>_xlfn.XLOOKUP(C551,'[1]SM+'!$A:$A,'[1]SM+'!$B:$B)</f>
        <v>OTRAS MIGRAÑAS</v>
      </c>
      <c r="E551" s="5" t="s">
        <v>9</v>
      </c>
      <c r="F551" s="6">
        <v>1</v>
      </c>
      <c r="G551" s="6">
        <v>3</v>
      </c>
      <c r="H551" s="6">
        <v>2</v>
      </c>
      <c r="I551" s="6">
        <v>0</v>
      </c>
      <c r="J551" s="6">
        <v>0</v>
      </c>
      <c r="K551" s="6">
        <v>6</v>
      </c>
    </row>
    <row r="552" spans="2:11">
      <c r="B552" s="5" t="s">
        <v>25</v>
      </c>
      <c r="C552" s="5" t="s">
        <v>71</v>
      </c>
      <c r="D552" s="12" t="str">
        <f>_xlfn.XLOOKUP(C552,'[1]SM+'!$A:$A,'[1]SM+'!$B:$B)</f>
        <v>OTRAS MIGRAÑAS</v>
      </c>
      <c r="E552" s="5" t="s">
        <v>28</v>
      </c>
      <c r="F552" s="6">
        <v>0</v>
      </c>
      <c r="G552" s="6">
        <v>1</v>
      </c>
      <c r="H552" s="6">
        <v>0</v>
      </c>
      <c r="I552" s="6">
        <v>4</v>
      </c>
      <c r="J552" s="6">
        <v>1</v>
      </c>
      <c r="K552" s="6">
        <v>6</v>
      </c>
    </row>
    <row r="553" spans="2:11">
      <c r="B553" s="5" t="s">
        <v>25</v>
      </c>
      <c r="C553" s="5" t="s">
        <v>73</v>
      </c>
      <c r="D553" s="12" t="str">
        <f>_xlfn.XLOOKUP(C553,'[1]SM+'!$A:$A,'[1]SM+'!$B:$B)</f>
        <v>CEFALEA VASCULAR, NCOP</v>
      </c>
      <c r="E553" s="5" t="s">
        <v>28</v>
      </c>
      <c r="F553" s="6">
        <v>4</v>
      </c>
      <c r="G553" s="6">
        <v>2</v>
      </c>
      <c r="H553" s="6">
        <v>0</v>
      </c>
      <c r="I553" s="6">
        <v>0</v>
      </c>
      <c r="J553" s="6">
        <v>0</v>
      </c>
      <c r="K553" s="6">
        <v>6</v>
      </c>
    </row>
    <row r="554" spans="2:11" ht="30">
      <c r="B554" s="5" t="s">
        <v>25</v>
      </c>
      <c r="C554" s="5" t="s">
        <v>62</v>
      </c>
      <c r="D554" s="12" t="str">
        <f>_xlfn.XLOOKUP(C554,'[1]SM+'!$A:$A,'[1]SM+'!$B:$B)</f>
        <v>CEFALEA POSTRAUMATICA CRONICA</v>
      </c>
      <c r="E554" s="5" t="s">
        <v>15</v>
      </c>
      <c r="F554" s="6">
        <v>0</v>
      </c>
      <c r="G554" s="6">
        <v>0</v>
      </c>
      <c r="H554" s="6">
        <v>1</v>
      </c>
      <c r="I554" s="6">
        <v>5</v>
      </c>
      <c r="J554" s="6">
        <v>0</v>
      </c>
      <c r="K554" s="6">
        <v>6</v>
      </c>
    </row>
    <row r="555" spans="2:11">
      <c r="B555" s="5" t="s">
        <v>25</v>
      </c>
      <c r="C555" s="5" t="s">
        <v>8</v>
      </c>
      <c r="D555" s="12" t="str">
        <f>_xlfn.XLOOKUP(C555,'[1]SM+'!$A:$A,'[1]SM+'!$B:$B)</f>
        <v>APNEA DEL SUEÑO</v>
      </c>
      <c r="E555" s="5" t="s">
        <v>28</v>
      </c>
      <c r="F555" s="6">
        <v>0</v>
      </c>
      <c r="G555" s="6">
        <v>2</v>
      </c>
      <c r="H555" s="6">
        <v>1</v>
      </c>
      <c r="I555" s="6">
        <v>3</v>
      </c>
      <c r="J555" s="6">
        <v>0</v>
      </c>
      <c r="K555" s="6">
        <v>6</v>
      </c>
    </row>
    <row r="556" spans="2:11">
      <c r="B556" s="5" t="s">
        <v>25</v>
      </c>
      <c r="C556" s="5" t="s">
        <v>66</v>
      </c>
      <c r="D556" s="12" t="str">
        <f>_xlfn.XLOOKUP(C556,'[1]SM+'!$A:$A,'[1]SM+'!$B:$B)</f>
        <v>NEGLIGENCIA O ABANDONO</v>
      </c>
      <c r="E556" s="5" t="s">
        <v>21</v>
      </c>
      <c r="F556" s="6">
        <v>3</v>
      </c>
      <c r="G556" s="6">
        <v>0</v>
      </c>
      <c r="H556" s="6">
        <v>3</v>
      </c>
      <c r="I556" s="6">
        <v>0</v>
      </c>
      <c r="J556" s="6">
        <v>0</v>
      </c>
      <c r="K556" s="6">
        <v>6</v>
      </c>
    </row>
    <row r="557" spans="2:11">
      <c r="B557" s="5" t="s">
        <v>25</v>
      </c>
      <c r="C557" s="5" t="s">
        <v>180</v>
      </c>
      <c r="D557" s="12" t="str">
        <f>_xlfn.XLOOKUP(C557,'[1]SM+'!$A:$A,'[1]SM+'!$B:$B)</f>
        <v>ABUSO FISICO</v>
      </c>
      <c r="E557" s="5" t="s">
        <v>15</v>
      </c>
      <c r="F557" s="6">
        <v>0</v>
      </c>
      <c r="G557" s="6">
        <v>0</v>
      </c>
      <c r="H557" s="6">
        <v>1</v>
      </c>
      <c r="I557" s="6">
        <v>5</v>
      </c>
      <c r="J557" s="6">
        <v>0</v>
      </c>
      <c r="K557" s="6">
        <v>6</v>
      </c>
    </row>
    <row r="558" spans="2:11" ht="75">
      <c r="B558" s="5" t="s">
        <v>25</v>
      </c>
      <c r="C558" s="5" t="s">
        <v>178</v>
      </c>
      <c r="D558" s="12" t="str">
        <f>_xlfn.XLOOKUP(C558,'[1]SM+'!$A:$A,'[1]SM+'!$B:$B)</f>
        <v>PROBLEMAS RELACIONADOS CON SEGURIDAD SOCIAL Y SOSTENIMIENTO INSUFICIENTES PARA EL BIENESTAR</v>
      </c>
      <c r="E558" s="5" t="s">
        <v>9</v>
      </c>
      <c r="F558" s="6">
        <v>6</v>
      </c>
      <c r="G558" s="6">
        <v>0</v>
      </c>
      <c r="H558" s="6">
        <v>0</v>
      </c>
      <c r="I558" s="6">
        <v>0</v>
      </c>
      <c r="J558" s="6">
        <v>0</v>
      </c>
      <c r="K558" s="6">
        <v>6</v>
      </c>
    </row>
    <row r="559" spans="2:11" ht="45">
      <c r="B559" s="5" t="s">
        <v>7</v>
      </c>
      <c r="C559" s="5" t="s">
        <v>39</v>
      </c>
      <c r="D559" s="12" t="str">
        <f>_xlfn.XLOOKUP(C559,'[1]SM+'!$A:$A,'[1]SM+'!$B:$B)</f>
        <v>DEMENCIA EN LA ENFERMEDAD DE ALZHEIMER, DE COMIENZO TARDIO (G30.1†)</v>
      </c>
      <c r="E559" s="5" t="s">
        <v>64</v>
      </c>
      <c r="F559" s="6">
        <v>0</v>
      </c>
      <c r="G559" s="6">
        <v>2</v>
      </c>
      <c r="H559" s="6">
        <v>2</v>
      </c>
      <c r="I559" s="6">
        <v>1</v>
      </c>
      <c r="J559" s="6">
        <v>0</v>
      </c>
      <c r="K559" s="6">
        <v>5</v>
      </c>
    </row>
    <row r="560" spans="2:11" ht="45">
      <c r="B560" s="5" t="s">
        <v>7</v>
      </c>
      <c r="C560" s="5" t="s">
        <v>26</v>
      </c>
      <c r="D560" s="12" t="str">
        <f>_xlfn.XLOOKUP(C560,'[1]SM+'!$A:$A,'[1]SM+'!$B:$B)</f>
        <v>DEMENCIA EN LA ENFERMEDAD DE ALZHEIMER, NO ESPECIFICADA (G30.9†)</v>
      </c>
      <c r="E560" s="5" t="s">
        <v>78</v>
      </c>
      <c r="F560" s="6">
        <v>0</v>
      </c>
      <c r="G560" s="6">
        <v>0</v>
      </c>
      <c r="H560" s="6">
        <v>2</v>
      </c>
      <c r="I560" s="6">
        <v>3</v>
      </c>
      <c r="J560" s="6">
        <v>0</v>
      </c>
      <c r="K560" s="6">
        <v>5</v>
      </c>
    </row>
    <row r="561" spans="2:11" ht="30">
      <c r="B561" s="5" t="s">
        <v>7</v>
      </c>
      <c r="C561" s="5" t="s">
        <v>181</v>
      </c>
      <c r="D561" s="12" t="str">
        <f>_xlfn.XLOOKUP(C561,'[1]SM+'!$A:$A,'[1]SM+'!$B:$B)</f>
        <v>DEMENCIA VASCULAR DE COMIENZO AGUDO</v>
      </c>
      <c r="E561" s="5" t="s">
        <v>15</v>
      </c>
      <c r="F561" s="6">
        <v>3</v>
      </c>
      <c r="G561" s="6">
        <v>1</v>
      </c>
      <c r="H561" s="6">
        <v>1</v>
      </c>
      <c r="I561" s="6">
        <v>0</v>
      </c>
      <c r="J561" s="6">
        <v>0</v>
      </c>
      <c r="K561" s="6">
        <v>5</v>
      </c>
    </row>
    <row r="562" spans="2:11" ht="30">
      <c r="B562" s="5" t="s">
        <v>7</v>
      </c>
      <c r="C562" s="5" t="s">
        <v>92</v>
      </c>
      <c r="D562" s="12" t="str">
        <f>_xlfn.XLOOKUP(C562,'[1]SM+'!$A:$A,'[1]SM+'!$B:$B)</f>
        <v>DELIRIO SUPERPUESTO A UN CUADRO DE DEMENCIA</v>
      </c>
      <c r="E562" s="5" t="s">
        <v>15</v>
      </c>
      <c r="F562" s="6">
        <v>3</v>
      </c>
      <c r="G562" s="6">
        <v>0</v>
      </c>
      <c r="H562" s="6">
        <v>1</v>
      </c>
      <c r="I562" s="6">
        <v>1</v>
      </c>
      <c r="J562" s="6">
        <v>0</v>
      </c>
      <c r="K562" s="6">
        <v>5</v>
      </c>
    </row>
    <row r="563" spans="2:11">
      <c r="B563" s="5" t="s">
        <v>7</v>
      </c>
      <c r="C563" s="5" t="s">
        <v>145</v>
      </c>
      <c r="D563" s="12" t="str">
        <f>_xlfn.XLOOKUP(C563,'[1]SM+'!$A:$A,'[1]SM+'!$B:$B)</f>
        <v>OTROS DELIRIOS</v>
      </c>
      <c r="E563" s="5" t="s">
        <v>9</v>
      </c>
      <c r="F563" s="6">
        <v>2</v>
      </c>
      <c r="G563" s="6">
        <v>2</v>
      </c>
      <c r="H563" s="6">
        <v>1</v>
      </c>
      <c r="I563" s="6">
        <v>0</v>
      </c>
      <c r="J563" s="6">
        <v>0</v>
      </c>
      <c r="K563" s="6">
        <v>5</v>
      </c>
    </row>
    <row r="564" spans="2:11">
      <c r="B564" s="5" t="s">
        <v>7</v>
      </c>
      <c r="C564" s="5" t="s">
        <v>145</v>
      </c>
      <c r="D564" s="12" t="str">
        <f>_xlfn.XLOOKUP(C564,'[1]SM+'!$A:$A,'[1]SM+'!$B:$B)</f>
        <v>OTROS DELIRIOS</v>
      </c>
      <c r="E564" s="5" t="s">
        <v>15</v>
      </c>
      <c r="F564" s="6">
        <v>3</v>
      </c>
      <c r="G564" s="6">
        <v>1</v>
      </c>
      <c r="H564" s="6">
        <v>1</v>
      </c>
      <c r="I564" s="6">
        <v>0</v>
      </c>
      <c r="J564" s="6">
        <v>0</v>
      </c>
      <c r="K564" s="6">
        <v>5</v>
      </c>
    </row>
    <row r="565" spans="2:11">
      <c r="B565" s="5" t="s">
        <v>7</v>
      </c>
      <c r="C565" s="5" t="s">
        <v>55</v>
      </c>
      <c r="D565" s="12" t="str">
        <f>_xlfn.XLOOKUP(C565,'[1]SM+'!$A:$A,'[1]SM+'!$B:$B)</f>
        <v>DELIRIO, NO ESPECIFICADO</v>
      </c>
      <c r="E565" s="5" t="s">
        <v>64</v>
      </c>
      <c r="F565" s="6">
        <v>1</v>
      </c>
      <c r="G565" s="6">
        <v>1</v>
      </c>
      <c r="H565" s="6">
        <v>1</v>
      </c>
      <c r="I565" s="6">
        <v>2</v>
      </c>
      <c r="J565" s="6">
        <v>0</v>
      </c>
      <c r="K565" s="6">
        <v>5</v>
      </c>
    </row>
    <row r="566" spans="2:11" ht="30">
      <c r="B566" s="5" t="s">
        <v>7</v>
      </c>
      <c r="C566" s="5" t="s">
        <v>83</v>
      </c>
      <c r="D566" s="12" t="str">
        <f>_xlfn.XLOOKUP(C566,'[1]SM+'!$A:$A,'[1]SM+'!$B:$B)</f>
        <v>TRASTORNO DE ANSIEDAD, ORGANICO</v>
      </c>
      <c r="E566" s="5" t="s">
        <v>64</v>
      </c>
      <c r="F566" s="6">
        <v>2</v>
      </c>
      <c r="G566" s="6">
        <v>1</v>
      </c>
      <c r="H566" s="6">
        <v>1</v>
      </c>
      <c r="I566" s="6">
        <v>1</v>
      </c>
      <c r="J566" s="6">
        <v>0</v>
      </c>
      <c r="K566" s="6">
        <v>5</v>
      </c>
    </row>
    <row r="567" spans="2:11">
      <c r="B567" s="5" t="s">
        <v>7</v>
      </c>
      <c r="C567" s="5" t="s">
        <v>182</v>
      </c>
      <c r="D567" s="12" t="str">
        <f>_xlfn.XLOOKUP(C567,'[1]SM+'!$A:$A,'[1]SM+'!$B:$B)</f>
        <v>ESQUIZOFRENIA SIMPLE</v>
      </c>
      <c r="E567" s="5" t="s">
        <v>21</v>
      </c>
      <c r="F567" s="6">
        <v>3</v>
      </c>
      <c r="G567" s="6">
        <v>0</v>
      </c>
      <c r="H567" s="6">
        <v>0</v>
      </c>
      <c r="I567" s="6">
        <v>2</v>
      </c>
      <c r="J567" s="6">
        <v>0</v>
      </c>
      <c r="K567" s="6">
        <v>5</v>
      </c>
    </row>
    <row r="568" spans="2:11" ht="30">
      <c r="B568" s="5" t="s">
        <v>7</v>
      </c>
      <c r="C568" s="5" t="s">
        <v>162</v>
      </c>
      <c r="D568" s="12" t="str">
        <f>_xlfn.XLOOKUP(C568,'[1]SM+'!$A:$A,'[1]SM+'!$B:$B)</f>
        <v>PSICOSIS DE ORIGEN NO ORGANICO, NO ESPECIFICADA</v>
      </c>
      <c r="E568" s="5" t="s">
        <v>28</v>
      </c>
      <c r="F568" s="6">
        <v>3</v>
      </c>
      <c r="G568" s="6">
        <v>2</v>
      </c>
      <c r="H568" s="6">
        <v>0</v>
      </c>
      <c r="I568" s="6">
        <v>0</v>
      </c>
      <c r="J568" s="6">
        <v>0</v>
      </c>
      <c r="K568" s="6">
        <v>5</v>
      </c>
    </row>
    <row r="569" spans="2:11" ht="60">
      <c r="B569" s="5" t="s">
        <v>7</v>
      </c>
      <c r="C569" s="5" t="s">
        <v>146</v>
      </c>
      <c r="D569" s="12" t="str">
        <f>_xlfn.XLOOKUP(C569,'[1]SM+'!$A:$A,'[1]SM+'!$B:$B)</f>
        <v>TRASTORNO AFECTIVO BIPOLAR, EPISODIO MANIACO PRESENTE SIN SINTOMAS PSICOTICOS</v>
      </c>
      <c r="E569" s="5" t="s">
        <v>15</v>
      </c>
      <c r="F569" s="6">
        <v>4</v>
      </c>
      <c r="G569" s="6">
        <v>1</v>
      </c>
      <c r="H569" s="6">
        <v>0</v>
      </c>
      <c r="I569" s="6">
        <v>0</v>
      </c>
      <c r="J569" s="6">
        <v>0</v>
      </c>
      <c r="K569" s="6">
        <v>5</v>
      </c>
    </row>
    <row r="570" spans="2:11" ht="30">
      <c r="B570" s="5" t="s">
        <v>7</v>
      </c>
      <c r="C570" s="5" t="s">
        <v>86</v>
      </c>
      <c r="D570" s="12" t="str">
        <f>_xlfn.XLOOKUP(C570,'[1]SM+'!$A:$A,'[1]SM+'!$B:$B)</f>
        <v>OTROS TRASTORNOS AFECTIVOS BIPOLARES</v>
      </c>
      <c r="E570" s="5" t="s">
        <v>21</v>
      </c>
      <c r="F570" s="6">
        <v>4</v>
      </c>
      <c r="G570" s="6">
        <v>1</v>
      </c>
      <c r="H570" s="6">
        <v>0</v>
      </c>
      <c r="I570" s="6">
        <v>0</v>
      </c>
      <c r="J570" s="6">
        <v>0</v>
      </c>
      <c r="K570" s="6">
        <v>5</v>
      </c>
    </row>
    <row r="571" spans="2:11" ht="30">
      <c r="B571" s="5" t="s">
        <v>7</v>
      </c>
      <c r="C571" s="5" t="s">
        <v>86</v>
      </c>
      <c r="D571" s="12" t="str">
        <f>_xlfn.XLOOKUP(C571,'[1]SM+'!$A:$A,'[1]SM+'!$B:$B)</f>
        <v>OTROS TRASTORNOS AFECTIVOS BIPOLARES</v>
      </c>
      <c r="E571" s="5" t="s">
        <v>28</v>
      </c>
      <c r="F571" s="6">
        <v>0</v>
      </c>
      <c r="G571" s="6">
        <v>0</v>
      </c>
      <c r="H571" s="6">
        <v>0</v>
      </c>
      <c r="I571" s="6">
        <v>5</v>
      </c>
      <c r="J571" s="6">
        <v>0</v>
      </c>
      <c r="K571" s="6">
        <v>5</v>
      </c>
    </row>
    <row r="572" spans="2:11" ht="30">
      <c r="B572" s="5" t="s">
        <v>7</v>
      </c>
      <c r="C572" s="5" t="s">
        <v>23</v>
      </c>
      <c r="D572" s="12" t="str">
        <f>_xlfn.XLOOKUP(C572,'[1]SM+'!$A:$A,'[1]SM+'!$B:$B)</f>
        <v>TRASTORNO AFECTIVO BIPOLAR, NO ESPECIFICADO</v>
      </c>
      <c r="E572" s="5" t="s">
        <v>78</v>
      </c>
      <c r="F572" s="6">
        <v>2</v>
      </c>
      <c r="G572" s="6">
        <v>0</v>
      </c>
      <c r="H572" s="6">
        <v>0</v>
      </c>
      <c r="I572" s="6">
        <v>2</v>
      </c>
      <c r="J572" s="6">
        <v>1</v>
      </c>
      <c r="K572" s="6">
        <v>5</v>
      </c>
    </row>
    <row r="573" spans="2:11" ht="30">
      <c r="B573" s="5" t="s">
        <v>7</v>
      </c>
      <c r="C573" s="5" t="s">
        <v>183</v>
      </c>
      <c r="D573" s="12" t="str">
        <f>_xlfn.XLOOKUP(C573,'[1]SM+'!$A:$A,'[1]SM+'!$B:$B)</f>
        <v>EPISODIO DEPRESIVO GRAVE CON SINTOMAS PSICOTICOS</v>
      </c>
      <c r="E573" s="5" t="s">
        <v>9</v>
      </c>
      <c r="F573" s="6">
        <v>1</v>
      </c>
      <c r="G573" s="6">
        <v>1</v>
      </c>
      <c r="H573" s="6">
        <v>1</v>
      </c>
      <c r="I573" s="6">
        <v>2</v>
      </c>
      <c r="J573" s="6">
        <v>0</v>
      </c>
      <c r="K573" s="6">
        <v>5</v>
      </c>
    </row>
    <row r="574" spans="2:11" ht="30">
      <c r="B574" s="5" t="s">
        <v>7</v>
      </c>
      <c r="C574" s="5" t="s">
        <v>33</v>
      </c>
      <c r="D574" s="12" t="str">
        <f>_xlfn.XLOOKUP(C574,'[1]SM+'!$A:$A,'[1]SM+'!$B:$B)</f>
        <v>EPISODIO DEPRESIVO, NO ESPECIFICADO</v>
      </c>
      <c r="E574" s="5" t="s">
        <v>78</v>
      </c>
      <c r="F574" s="6">
        <v>1</v>
      </c>
      <c r="G574" s="6">
        <v>2</v>
      </c>
      <c r="H574" s="6">
        <v>1</v>
      </c>
      <c r="I574" s="6">
        <v>0</v>
      </c>
      <c r="J574" s="6">
        <v>1</v>
      </c>
      <c r="K574" s="6">
        <v>5</v>
      </c>
    </row>
    <row r="575" spans="2:11" ht="45">
      <c r="B575" s="5" t="s">
        <v>7</v>
      </c>
      <c r="C575" s="5" t="s">
        <v>118</v>
      </c>
      <c r="D575" s="12" t="str">
        <f>_xlfn.XLOOKUP(C575,'[1]SM+'!$A:$A,'[1]SM+'!$B:$B)</f>
        <v>TRASTORNO DEPRESIVO RECURRENTE, EPISODIO LEVE PRESENTE</v>
      </c>
      <c r="E575" s="5" t="s">
        <v>21</v>
      </c>
      <c r="F575" s="6">
        <v>1</v>
      </c>
      <c r="G575" s="6">
        <v>1</v>
      </c>
      <c r="H575" s="6">
        <v>0</v>
      </c>
      <c r="I575" s="6">
        <v>3</v>
      </c>
      <c r="J575" s="6">
        <v>0</v>
      </c>
      <c r="K575" s="6">
        <v>5</v>
      </c>
    </row>
    <row r="576" spans="2:11" ht="45">
      <c r="B576" s="5" t="s">
        <v>7</v>
      </c>
      <c r="C576" s="5" t="s">
        <v>184</v>
      </c>
      <c r="D576" s="12" t="str">
        <f>_xlfn.XLOOKUP(C576,'[1]SM+'!$A:$A,'[1]SM+'!$B:$B)</f>
        <v>PREDOMINIO DE PENSAMIENTOS O RUMIACIONES OBSESIVAS</v>
      </c>
      <c r="E576" s="5" t="s">
        <v>9</v>
      </c>
      <c r="F576" s="6">
        <v>0</v>
      </c>
      <c r="G576" s="6">
        <v>2</v>
      </c>
      <c r="H576" s="6">
        <v>3</v>
      </c>
      <c r="I576" s="6">
        <v>0</v>
      </c>
      <c r="J576" s="6">
        <v>0</v>
      </c>
      <c r="K576" s="6">
        <v>5</v>
      </c>
    </row>
    <row r="577" spans="2:11" ht="45">
      <c r="B577" s="5" t="s">
        <v>7</v>
      </c>
      <c r="C577" s="5" t="s">
        <v>184</v>
      </c>
      <c r="D577" s="12" t="str">
        <f>_xlfn.XLOOKUP(C577,'[1]SM+'!$A:$A,'[1]SM+'!$B:$B)</f>
        <v>PREDOMINIO DE PENSAMIENTOS O RUMIACIONES OBSESIVAS</v>
      </c>
      <c r="E577" s="5" t="s">
        <v>15</v>
      </c>
      <c r="F577" s="6">
        <v>0</v>
      </c>
      <c r="G577" s="6">
        <v>2</v>
      </c>
      <c r="H577" s="6">
        <v>3</v>
      </c>
      <c r="I577" s="6">
        <v>0</v>
      </c>
      <c r="J577" s="6">
        <v>0</v>
      </c>
      <c r="K577" s="6">
        <v>5</v>
      </c>
    </row>
    <row r="578" spans="2:11" ht="45">
      <c r="B578" s="5" t="s">
        <v>7</v>
      </c>
      <c r="C578" s="5" t="s">
        <v>149</v>
      </c>
      <c r="D578" s="12" t="str">
        <f>_xlfn.XLOOKUP(C578,'[1]SM+'!$A:$A,'[1]SM+'!$B:$B)</f>
        <v>TRASTORNO OBSESIVO-COMPULSIVO, NO ESPECIFICADO</v>
      </c>
      <c r="E578" s="5" t="s">
        <v>15</v>
      </c>
      <c r="F578" s="6">
        <v>1</v>
      </c>
      <c r="G578" s="6">
        <v>0</v>
      </c>
      <c r="H578" s="6">
        <v>1</v>
      </c>
      <c r="I578" s="6">
        <v>3</v>
      </c>
      <c r="J578" s="6">
        <v>0</v>
      </c>
      <c r="K578" s="6">
        <v>5</v>
      </c>
    </row>
    <row r="579" spans="2:11" ht="30">
      <c r="B579" s="5" t="s">
        <v>7</v>
      </c>
      <c r="C579" s="5" t="s">
        <v>80</v>
      </c>
      <c r="D579" s="12" t="str">
        <f>_xlfn.XLOOKUP(C579,'[1]SM+'!$A:$A,'[1]SM+'!$B:$B)</f>
        <v>TRASTORNO DE SOMATIZACION</v>
      </c>
      <c r="E579" s="5" t="s">
        <v>15</v>
      </c>
      <c r="F579" s="6">
        <v>0</v>
      </c>
      <c r="G579" s="6">
        <v>1</v>
      </c>
      <c r="H579" s="6">
        <v>3</v>
      </c>
      <c r="I579" s="6">
        <v>1</v>
      </c>
      <c r="J579" s="6">
        <v>0</v>
      </c>
      <c r="K579" s="6">
        <v>5</v>
      </c>
    </row>
    <row r="580" spans="2:11" ht="30">
      <c r="B580" s="5" t="s">
        <v>7</v>
      </c>
      <c r="C580" s="5" t="s">
        <v>76</v>
      </c>
      <c r="D580" s="12" t="str">
        <f>_xlfn.XLOOKUP(C580,'[1]SM+'!$A:$A,'[1]SM+'!$B:$B)</f>
        <v>TRASTORNO NO ORGANICO DEL CICLO SUEÑO-VIGILIA</v>
      </c>
      <c r="E580" s="5" t="s">
        <v>15</v>
      </c>
      <c r="F580" s="6">
        <v>1</v>
      </c>
      <c r="G580" s="6">
        <v>3</v>
      </c>
      <c r="H580" s="6">
        <v>1</v>
      </c>
      <c r="I580" s="6">
        <v>0</v>
      </c>
      <c r="J580" s="6">
        <v>0</v>
      </c>
      <c r="K580" s="6">
        <v>5</v>
      </c>
    </row>
    <row r="581" spans="2:11" ht="30">
      <c r="B581" s="5" t="s">
        <v>7</v>
      </c>
      <c r="C581" s="5" t="s">
        <v>119</v>
      </c>
      <c r="D581" s="12" t="str">
        <f>_xlfn.XLOOKUP(C581,'[1]SM+'!$A:$A,'[1]SM+'!$B:$B)</f>
        <v>OTROS TRASTORNOS NO ORGANICOS DEL SUEÑO</v>
      </c>
      <c r="E581" s="5" t="s">
        <v>21</v>
      </c>
      <c r="F581" s="6">
        <v>0</v>
      </c>
      <c r="G581" s="6">
        <v>1</v>
      </c>
      <c r="H581" s="6">
        <v>2</v>
      </c>
      <c r="I581" s="6">
        <v>1</v>
      </c>
      <c r="J581" s="6">
        <v>1</v>
      </c>
      <c r="K581" s="6">
        <v>5</v>
      </c>
    </row>
    <row r="582" spans="2:11">
      <c r="B582" s="5" t="s">
        <v>7</v>
      </c>
      <c r="C582" s="5" t="s">
        <v>185</v>
      </c>
      <c r="D582" s="12" t="str">
        <f>_xlfn.XLOOKUP(C582,'[1]SM+'!$A:$A,'[1]SM+'!$B:$B)</f>
        <v>EYACULACION PRECOZ</v>
      </c>
      <c r="E582" s="5" t="s">
        <v>15</v>
      </c>
      <c r="F582" s="6">
        <v>0</v>
      </c>
      <c r="G582" s="6">
        <v>0</v>
      </c>
      <c r="H582" s="6">
        <v>1</v>
      </c>
      <c r="I582" s="6">
        <v>4</v>
      </c>
      <c r="J582" s="6">
        <v>0</v>
      </c>
      <c r="K582" s="6">
        <v>5</v>
      </c>
    </row>
    <row r="583" spans="2:11" ht="60">
      <c r="B583" s="5" t="s">
        <v>7</v>
      </c>
      <c r="C583" s="5" t="s">
        <v>130</v>
      </c>
      <c r="D583" s="12" t="str">
        <f>_xlfn.XLOOKUP(C583,'[1]SM+'!$A:$A,'[1]SM+'!$B:$B)</f>
        <v>DISFUNCION SEXUAL, NO OCASIONADA POR TRASTORNO NI POR ENFERMEDAD ORGANICOS, NO ESPECIFICADA</v>
      </c>
      <c r="E583" s="5" t="s">
        <v>64</v>
      </c>
      <c r="F583" s="6">
        <v>0</v>
      </c>
      <c r="G583" s="6">
        <v>0</v>
      </c>
      <c r="H583" s="6">
        <v>2</v>
      </c>
      <c r="I583" s="6">
        <v>3</v>
      </c>
      <c r="J583" s="6">
        <v>0</v>
      </c>
      <c r="K583" s="6">
        <v>5</v>
      </c>
    </row>
    <row r="584" spans="2:11" ht="30">
      <c r="B584" s="5" t="s">
        <v>7</v>
      </c>
      <c r="C584" s="5" t="s">
        <v>186</v>
      </c>
      <c r="D584" s="12" t="str">
        <f>_xlfn.XLOOKUP(C584,'[1]SM+'!$A:$A,'[1]SM+'!$B:$B)</f>
        <v>TRASTORNO PARANOIDE DE LA PERSONALIDAD</v>
      </c>
      <c r="E584" s="5" t="s">
        <v>9</v>
      </c>
      <c r="F584" s="6">
        <v>2</v>
      </c>
      <c r="G584" s="6">
        <v>1</v>
      </c>
      <c r="H584" s="6">
        <v>0</v>
      </c>
      <c r="I584" s="6">
        <v>2</v>
      </c>
      <c r="J584" s="6">
        <v>0</v>
      </c>
      <c r="K584" s="6">
        <v>5</v>
      </c>
    </row>
    <row r="585" spans="2:11" ht="45">
      <c r="B585" s="5" t="s">
        <v>7</v>
      </c>
      <c r="C585" s="5" t="s">
        <v>187</v>
      </c>
      <c r="D585" s="12" t="str">
        <f>_xlfn.XLOOKUP(C585,'[1]SM+'!$A:$A,'[1]SM+'!$B:$B)</f>
        <v>TRASTORNO DE LA PERSONALIDAD ANSIOSA (EVASIVA, ELUSIVA)</v>
      </c>
      <c r="E585" s="5" t="s">
        <v>15</v>
      </c>
      <c r="F585" s="6">
        <v>4</v>
      </c>
      <c r="G585" s="6">
        <v>0</v>
      </c>
      <c r="H585" s="6">
        <v>0</v>
      </c>
      <c r="I585" s="6">
        <v>1</v>
      </c>
      <c r="J585" s="6">
        <v>0</v>
      </c>
      <c r="K585" s="6">
        <v>5</v>
      </c>
    </row>
    <row r="586" spans="2:11" ht="30">
      <c r="B586" s="5" t="s">
        <v>7</v>
      </c>
      <c r="C586" s="5" t="s">
        <v>176</v>
      </c>
      <c r="D586" s="12" t="str">
        <f>_xlfn.XLOOKUP(C586,'[1]SM+'!$A:$A,'[1]SM+'!$B:$B)</f>
        <v>TRASTORNO DE LA RELACION SEXUAL</v>
      </c>
      <c r="E586" s="5" t="s">
        <v>64</v>
      </c>
      <c r="F586" s="6">
        <v>1</v>
      </c>
      <c r="G586" s="6">
        <v>3</v>
      </c>
      <c r="H586" s="6">
        <v>0</v>
      </c>
      <c r="I586" s="6">
        <v>1</v>
      </c>
      <c r="J586" s="6">
        <v>0</v>
      </c>
      <c r="K586" s="6">
        <v>5</v>
      </c>
    </row>
    <row r="587" spans="2:11" ht="60">
      <c r="B587" s="5" t="s">
        <v>7</v>
      </c>
      <c r="C587" s="5" t="s">
        <v>89</v>
      </c>
      <c r="D587" s="12" t="str">
        <f>_xlfn.XLOOKUP(C587,'[1]SM+'!$A:$A,'[1]SM+'!$B:$B)</f>
        <v>TRASTORNO DE LA PERSONALIDAD Y DEL COMPORTAMIENTO EN ADULTOS, NO ESPECIFICADO</v>
      </c>
      <c r="E587" s="5" t="s">
        <v>78</v>
      </c>
      <c r="F587" s="6">
        <v>1</v>
      </c>
      <c r="G587" s="6">
        <v>1</v>
      </c>
      <c r="H587" s="6">
        <v>0</v>
      </c>
      <c r="I587" s="6">
        <v>3</v>
      </c>
      <c r="J587" s="6">
        <v>0</v>
      </c>
      <c r="K587" s="6">
        <v>5</v>
      </c>
    </row>
    <row r="588" spans="2:11" ht="75">
      <c r="B588" s="5" t="s">
        <v>7</v>
      </c>
      <c r="C588" s="5" t="s">
        <v>188</v>
      </c>
      <c r="D588" s="12" t="str">
        <f>_xlfn.XLOOKUP(C588,'[1]SM+'!$A:$A,'[1]SM+'!$B:$B)</f>
        <v>RETRASO MENTAL LEVE: DETERIORO DEL COMPORTAMIENTO SIGNIFICATIVO, QUE REQUIERE ATENCION O TRATAMIENTO</v>
      </c>
      <c r="E588" s="5" t="s">
        <v>15</v>
      </c>
      <c r="F588" s="6">
        <v>2</v>
      </c>
      <c r="G588" s="6">
        <v>0</v>
      </c>
      <c r="H588" s="6">
        <v>2</v>
      </c>
      <c r="I588" s="6">
        <v>1</v>
      </c>
      <c r="J588" s="6">
        <v>0</v>
      </c>
      <c r="K588" s="6">
        <v>5</v>
      </c>
    </row>
    <row r="589" spans="2:11" ht="45">
      <c r="B589" s="5" t="s">
        <v>7</v>
      </c>
      <c r="C589" s="5" t="s">
        <v>157</v>
      </c>
      <c r="D589" s="12" t="str">
        <f>_xlfn.XLOOKUP(C589,'[1]SM+'!$A:$A,'[1]SM+'!$B:$B)</f>
        <v>RETRASO MENTAL LEVE: OTROS DETERIOROS DEL COMPORTAMIENTO</v>
      </c>
      <c r="E589" s="5" t="s">
        <v>21</v>
      </c>
      <c r="F589" s="6">
        <v>3</v>
      </c>
      <c r="G589" s="6">
        <v>0</v>
      </c>
      <c r="H589" s="6">
        <v>0</v>
      </c>
      <c r="I589" s="6">
        <v>2</v>
      </c>
      <c r="J589" s="6">
        <v>0</v>
      </c>
      <c r="K589" s="6">
        <v>5</v>
      </c>
    </row>
    <row r="590" spans="2:11" ht="60">
      <c r="B590" s="5" t="s">
        <v>7</v>
      </c>
      <c r="C590" s="5" t="s">
        <v>87</v>
      </c>
      <c r="D590" s="12" t="str">
        <f>_xlfn.XLOOKUP(C590,'[1]SM+'!$A:$A,'[1]SM+'!$B:$B)</f>
        <v>RETRASO MENTAL MODERADO: DETERIORO DEL COMPORTAMIENTO NULO O MINIMO</v>
      </c>
      <c r="E590" s="5" t="s">
        <v>28</v>
      </c>
      <c r="F590" s="6">
        <v>2</v>
      </c>
      <c r="G590" s="6">
        <v>0</v>
      </c>
      <c r="H590" s="6">
        <v>1</v>
      </c>
      <c r="I590" s="6">
        <v>2</v>
      </c>
      <c r="J590" s="6">
        <v>0</v>
      </c>
      <c r="K590" s="6">
        <v>5</v>
      </c>
    </row>
    <row r="591" spans="2:11" ht="45">
      <c r="B591" s="5" t="s">
        <v>7</v>
      </c>
      <c r="C591" s="5" t="s">
        <v>150</v>
      </c>
      <c r="D591" s="12" t="str">
        <f>_xlfn.XLOOKUP(C591,'[1]SM+'!$A:$A,'[1]SM+'!$B:$B)</f>
        <v>RETRASO MENTAL MODERADO: OTROS DETERIOROS DEL COMPORTAMIENTO</v>
      </c>
      <c r="E591" s="5" t="s">
        <v>9</v>
      </c>
      <c r="F591" s="6">
        <v>1</v>
      </c>
      <c r="G591" s="6">
        <v>1</v>
      </c>
      <c r="H591" s="6">
        <v>0</v>
      </c>
      <c r="I591" s="6">
        <v>3</v>
      </c>
      <c r="J591" s="6">
        <v>0</v>
      </c>
      <c r="K591" s="6">
        <v>5</v>
      </c>
    </row>
    <row r="592" spans="2:11" ht="75">
      <c r="B592" s="5" t="s">
        <v>7</v>
      </c>
      <c r="C592" s="5" t="s">
        <v>143</v>
      </c>
      <c r="D592" s="12" t="str">
        <f>_xlfn.XLOOKUP(C592,'[1]SM+'!$A:$A,'[1]SM+'!$B:$B)</f>
        <v>RETRASO MENTAL GRAVE: DETERIORO DEL COMPORTAMIENTO SIGNIFICATIVO, QUE REQUIERE ATENCION O TRATAMIENTO</v>
      </c>
      <c r="E592" s="5" t="s">
        <v>9</v>
      </c>
      <c r="F592" s="6">
        <v>1</v>
      </c>
      <c r="G592" s="6">
        <v>2</v>
      </c>
      <c r="H592" s="6">
        <v>0</v>
      </c>
      <c r="I592" s="6">
        <v>2</v>
      </c>
      <c r="J592" s="6">
        <v>0</v>
      </c>
      <c r="K592" s="6">
        <v>5</v>
      </c>
    </row>
    <row r="593" spans="2:11" ht="60">
      <c r="B593" s="5" t="s">
        <v>7</v>
      </c>
      <c r="C593" s="5" t="s">
        <v>165</v>
      </c>
      <c r="D593" s="12" t="str">
        <f>_xlfn.XLOOKUP(C593,'[1]SM+'!$A:$A,'[1]SM+'!$B:$B)</f>
        <v>RETRASO MENTAL, NO ESPECIFICADO: DETERIORO DEL COMPORTAMIENTO NULO O MINIMO</v>
      </c>
      <c r="E593" s="5" t="s">
        <v>9</v>
      </c>
      <c r="F593" s="6">
        <v>0</v>
      </c>
      <c r="G593" s="6">
        <v>2</v>
      </c>
      <c r="H593" s="6">
        <v>1</v>
      </c>
      <c r="I593" s="6">
        <v>1</v>
      </c>
      <c r="J593" s="6">
        <v>1</v>
      </c>
      <c r="K593" s="6">
        <v>5</v>
      </c>
    </row>
    <row r="594" spans="2:11" ht="30">
      <c r="B594" s="5" t="s">
        <v>7</v>
      </c>
      <c r="C594" s="5" t="s">
        <v>35</v>
      </c>
      <c r="D594" s="12" t="str">
        <f>_xlfn.XLOOKUP(C594,'[1]SM+'!$A:$A,'[1]SM+'!$B:$B)</f>
        <v>TRASTORNO MENTAL, NO ESPECIFICADO</v>
      </c>
      <c r="E594" s="5" t="s">
        <v>28</v>
      </c>
      <c r="F594" s="6">
        <v>1</v>
      </c>
      <c r="G594" s="6">
        <v>0</v>
      </c>
      <c r="H594" s="6">
        <v>1</v>
      </c>
      <c r="I594" s="6">
        <v>3</v>
      </c>
      <c r="J594" s="6">
        <v>0</v>
      </c>
      <c r="K594" s="6">
        <v>5</v>
      </c>
    </row>
    <row r="595" spans="2:11" ht="90">
      <c r="B595" s="5" t="s">
        <v>7</v>
      </c>
      <c r="C595" s="5" t="s">
        <v>48</v>
      </c>
      <c r="D595" s="12" t="str">
        <f>_xlfn.XLOOKUP(C595,'[1]SM+'!$A:$A,'[1]SM+'!$B:$B)</f>
        <v>EPILEPSIA Y SINDROMES EPILEPTICOS SINTOMATICOS RELACIONADOS CON LOCALIZACIONES (FOCALES) (PARCIALES) Y CON ATAQUES PARCIALES SIMPLES</v>
      </c>
      <c r="E595" s="5" t="s">
        <v>21</v>
      </c>
      <c r="F595" s="6">
        <v>1</v>
      </c>
      <c r="G595" s="6">
        <v>2</v>
      </c>
      <c r="H595" s="6">
        <v>0</v>
      </c>
      <c r="I595" s="6">
        <v>2</v>
      </c>
      <c r="J595" s="6">
        <v>0</v>
      </c>
      <c r="K595" s="6">
        <v>5</v>
      </c>
    </row>
    <row r="596" spans="2:11" ht="30">
      <c r="B596" s="5" t="s">
        <v>7</v>
      </c>
      <c r="C596" s="5" t="s">
        <v>43</v>
      </c>
      <c r="D596" s="12" t="str">
        <f>_xlfn.XLOOKUP(C596,'[1]SM+'!$A:$A,'[1]SM+'!$B:$B)</f>
        <v>MIGRAÑA SIN AURA [MIGRAÑA COMUN]</v>
      </c>
      <c r="E596" s="5" t="s">
        <v>78</v>
      </c>
      <c r="F596" s="6">
        <v>1</v>
      </c>
      <c r="G596" s="6">
        <v>1</v>
      </c>
      <c r="H596" s="6">
        <v>2</v>
      </c>
      <c r="I596" s="6">
        <v>1</v>
      </c>
      <c r="J596" s="6">
        <v>0</v>
      </c>
      <c r="K596" s="6">
        <v>5</v>
      </c>
    </row>
    <row r="597" spans="2:11" ht="30">
      <c r="B597" s="5" t="s">
        <v>7</v>
      </c>
      <c r="C597" s="5" t="s">
        <v>43</v>
      </c>
      <c r="D597" s="12" t="str">
        <f>_xlfn.XLOOKUP(C597,'[1]SM+'!$A:$A,'[1]SM+'!$B:$B)</f>
        <v>MIGRAÑA SIN AURA [MIGRAÑA COMUN]</v>
      </c>
      <c r="E597" s="5" t="s">
        <v>64</v>
      </c>
      <c r="F597" s="6">
        <v>1</v>
      </c>
      <c r="G597" s="6">
        <v>0</v>
      </c>
      <c r="H597" s="6">
        <v>0</v>
      </c>
      <c r="I597" s="6">
        <v>2</v>
      </c>
      <c r="J597" s="6">
        <v>2</v>
      </c>
      <c r="K597" s="6">
        <v>5</v>
      </c>
    </row>
    <row r="598" spans="2:11">
      <c r="B598" s="5" t="s">
        <v>7</v>
      </c>
      <c r="C598" s="5" t="s">
        <v>47</v>
      </c>
      <c r="D598" s="12" t="str">
        <f>_xlfn.XLOOKUP(C598,'[1]SM+'!$A:$A,'[1]SM+'!$B:$B)</f>
        <v>MIGRAÑA COMPLICADA</v>
      </c>
      <c r="E598" s="5" t="s">
        <v>28</v>
      </c>
      <c r="F598" s="6">
        <v>0</v>
      </c>
      <c r="G598" s="6">
        <v>0</v>
      </c>
      <c r="H598" s="6">
        <v>1</v>
      </c>
      <c r="I598" s="6">
        <v>4</v>
      </c>
      <c r="J598" s="6">
        <v>0</v>
      </c>
      <c r="K598" s="6">
        <v>5</v>
      </c>
    </row>
    <row r="599" spans="2:11">
      <c r="B599" s="5" t="s">
        <v>7</v>
      </c>
      <c r="C599" s="5" t="s">
        <v>167</v>
      </c>
      <c r="D599" s="12" t="str">
        <f>_xlfn.XLOOKUP(C599,'[1]SM+'!$A:$A,'[1]SM+'!$B:$B)</f>
        <v>AMAUROSIS FUGAZ</v>
      </c>
      <c r="E599" s="5" t="s">
        <v>9</v>
      </c>
      <c r="F599" s="6">
        <v>1</v>
      </c>
      <c r="G599" s="6">
        <v>1</v>
      </c>
      <c r="H599" s="6">
        <v>1</v>
      </c>
      <c r="I599" s="6">
        <v>2</v>
      </c>
      <c r="J599" s="6">
        <v>0</v>
      </c>
      <c r="K599" s="6">
        <v>5</v>
      </c>
    </row>
    <row r="600" spans="2:11" ht="45">
      <c r="B600" s="5" t="s">
        <v>7</v>
      </c>
      <c r="C600" s="5" t="s">
        <v>70</v>
      </c>
      <c r="D600" s="12" t="str">
        <f>_xlfn.XLOOKUP(C600,'[1]SM+'!$A:$A,'[1]SM+'!$B:$B)</f>
        <v>ISQUEMIA CEREBRAL TRANSITORIA, SIN OTRA ESPECIFICACION</v>
      </c>
      <c r="E600" s="5" t="s">
        <v>28</v>
      </c>
      <c r="F600" s="6">
        <v>0</v>
      </c>
      <c r="G600" s="6">
        <v>1</v>
      </c>
      <c r="H600" s="6">
        <v>2</v>
      </c>
      <c r="I600" s="6">
        <v>2</v>
      </c>
      <c r="J600" s="6">
        <v>0</v>
      </c>
      <c r="K600" s="6">
        <v>5</v>
      </c>
    </row>
    <row r="601" spans="2:11" ht="30">
      <c r="B601" s="5" t="s">
        <v>7</v>
      </c>
      <c r="C601" s="5" t="s">
        <v>82</v>
      </c>
      <c r="D601" s="12" t="str">
        <f>_xlfn.XLOOKUP(C601,'[1]SM+'!$A:$A,'[1]SM+'!$B:$B)</f>
        <v>TRASTORNO DEL SUEÑO, NO ESPECIFICADO</v>
      </c>
      <c r="E601" s="5" t="s">
        <v>64</v>
      </c>
      <c r="F601" s="6">
        <v>0</v>
      </c>
      <c r="G601" s="6">
        <v>0</v>
      </c>
      <c r="H601" s="6">
        <v>1</v>
      </c>
      <c r="I601" s="6">
        <v>3</v>
      </c>
      <c r="J601" s="6">
        <v>1</v>
      </c>
      <c r="K601" s="6">
        <v>5</v>
      </c>
    </row>
    <row r="602" spans="2:11">
      <c r="B602" s="5" t="s">
        <v>7</v>
      </c>
      <c r="C602" s="5" t="s">
        <v>106</v>
      </c>
      <c r="D602" s="12" t="str">
        <f>_xlfn.XLOOKUP(C602,'[1]SM+'!$A:$A,'[1]SM+'!$B:$B)</f>
        <v>ABUSO SEXUAL</v>
      </c>
      <c r="E602" s="5" t="s">
        <v>9</v>
      </c>
      <c r="F602" s="6">
        <v>2</v>
      </c>
      <c r="G602" s="6">
        <v>1</v>
      </c>
      <c r="H602" s="6">
        <v>2</v>
      </c>
      <c r="I602" s="6">
        <v>0</v>
      </c>
      <c r="J602" s="6">
        <v>0</v>
      </c>
      <c r="K602" s="6">
        <v>5</v>
      </c>
    </row>
    <row r="603" spans="2:11" ht="60">
      <c r="B603" s="5" t="s">
        <v>7</v>
      </c>
      <c r="C603" s="5" t="s">
        <v>189</v>
      </c>
      <c r="D603" s="12" t="str">
        <f>_xlfn.XLOOKUP(C603,'[1]SM+'!$A:$A,'[1]SM+'!$B:$B)</f>
        <v>OTROS PROBLEMAS DE TENSION FISICA O MENTAL RELACIONADAS CON EL TRABAJO</v>
      </c>
      <c r="E603" s="5" t="s">
        <v>9</v>
      </c>
      <c r="F603" s="6">
        <v>3</v>
      </c>
      <c r="G603" s="6">
        <v>2</v>
      </c>
      <c r="H603" s="6">
        <v>0</v>
      </c>
      <c r="I603" s="6">
        <v>0</v>
      </c>
      <c r="J603" s="6">
        <v>0</v>
      </c>
      <c r="K603" s="6">
        <v>5</v>
      </c>
    </row>
    <row r="604" spans="2:11" ht="45">
      <c r="B604" s="5" t="s">
        <v>7</v>
      </c>
      <c r="C604" s="5" t="s">
        <v>190</v>
      </c>
      <c r="D604" s="12" t="str">
        <f>_xlfn.XLOOKUP(C604,'[1]SM+'!$A:$A,'[1]SM+'!$B:$B)</f>
        <v>PROBLEMAS RELACIONADOS CON LA RUPTURA FAMILIAR POR SEPARACION O DIVORCIO</v>
      </c>
      <c r="E604" s="5" t="s">
        <v>9</v>
      </c>
      <c r="F604" s="6">
        <v>2</v>
      </c>
      <c r="G604" s="6">
        <v>2</v>
      </c>
      <c r="H604" s="6">
        <v>1</v>
      </c>
      <c r="I604" s="6">
        <v>0</v>
      </c>
      <c r="J604" s="6">
        <v>0</v>
      </c>
      <c r="K604" s="6">
        <v>5</v>
      </c>
    </row>
    <row r="605" spans="2:11" ht="30">
      <c r="B605" s="5" t="s">
        <v>7</v>
      </c>
      <c r="C605" s="5" t="s">
        <v>155</v>
      </c>
      <c r="D605" s="12" t="str">
        <f>_xlfn.XLOOKUP(C605,'[1]SM+'!$A:$A,'[1]SM+'!$B:$B)</f>
        <v>PROBLEMAS RELACIONADOS CON EL USO DE TABACO</v>
      </c>
      <c r="E605" s="5" t="s">
        <v>21</v>
      </c>
      <c r="F605" s="6">
        <v>1</v>
      </c>
      <c r="G605" s="6">
        <v>1</v>
      </c>
      <c r="H605" s="6">
        <v>1</v>
      </c>
      <c r="I605" s="6">
        <v>2</v>
      </c>
      <c r="J605" s="6">
        <v>0</v>
      </c>
      <c r="K605" s="6">
        <v>5</v>
      </c>
    </row>
    <row r="606" spans="2:11">
      <c r="B606" s="5" t="s">
        <v>85</v>
      </c>
      <c r="C606" s="5" t="s">
        <v>55</v>
      </c>
      <c r="D606" s="12" t="str">
        <f>_xlfn.XLOOKUP(C606,'[1]SM+'!$A:$A,'[1]SM+'!$B:$B)</f>
        <v>DELIRIO, NO ESPECIFICADO</v>
      </c>
      <c r="E606" s="5" t="s">
        <v>15</v>
      </c>
      <c r="F606" s="6">
        <v>2</v>
      </c>
      <c r="G606" s="6">
        <v>0</v>
      </c>
      <c r="H606" s="6">
        <v>2</v>
      </c>
      <c r="I606" s="6">
        <v>1</v>
      </c>
      <c r="J606" s="6">
        <v>0</v>
      </c>
      <c r="K606" s="6">
        <v>5</v>
      </c>
    </row>
    <row r="607" spans="2:11" ht="30">
      <c r="B607" s="5" t="s">
        <v>85</v>
      </c>
      <c r="C607" s="5" t="s">
        <v>20</v>
      </c>
      <c r="D607" s="12" t="str">
        <f>_xlfn.XLOOKUP(C607,'[1]SM+'!$A:$A,'[1]SM+'!$B:$B)</f>
        <v>EPILEPSIA, TIPO NO ESPECIFICADO</v>
      </c>
      <c r="E607" s="5" t="s">
        <v>15</v>
      </c>
      <c r="F607" s="6">
        <v>1</v>
      </c>
      <c r="G607" s="6">
        <v>0</v>
      </c>
      <c r="H607" s="6">
        <v>1</v>
      </c>
      <c r="I607" s="6">
        <v>3</v>
      </c>
      <c r="J607" s="6">
        <v>0</v>
      </c>
      <c r="K607" s="6">
        <v>5</v>
      </c>
    </row>
    <row r="608" spans="2:11">
      <c r="B608" s="5" t="s">
        <v>85</v>
      </c>
      <c r="C608" s="5" t="s">
        <v>66</v>
      </c>
      <c r="D608" s="12" t="str">
        <f>_xlfn.XLOOKUP(C608,'[1]SM+'!$A:$A,'[1]SM+'!$B:$B)</f>
        <v>NEGLIGENCIA O ABANDONO</v>
      </c>
      <c r="E608" s="5" t="s">
        <v>64</v>
      </c>
      <c r="F608" s="6">
        <v>1</v>
      </c>
      <c r="G608" s="6">
        <v>1</v>
      </c>
      <c r="H608" s="6">
        <v>0</v>
      </c>
      <c r="I608" s="6">
        <v>0</v>
      </c>
      <c r="J608" s="6">
        <v>0</v>
      </c>
      <c r="K608" s="6">
        <v>5</v>
      </c>
    </row>
    <row r="609" spans="2:11" ht="45">
      <c r="B609" s="5" t="s">
        <v>25</v>
      </c>
      <c r="C609" s="5" t="s">
        <v>100</v>
      </c>
      <c r="D609" s="12" t="str">
        <f>_xlfn.XLOOKUP(C609,'[1]SM+'!$A:$A,'[1]SM+'!$B:$B)</f>
        <v>DEMENCIA EN LA ENFERMEDAD DE ALZHEIMER, DE COMIENZO TEMPRANO (G30.0†)</v>
      </c>
      <c r="E609" s="5" t="s">
        <v>15</v>
      </c>
      <c r="F609" s="6">
        <v>0</v>
      </c>
      <c r="G609" s="6">
        <v>2</v>
      </c>
      <c r="H609" s="6">
        <v>3</v>
      </c>
      <c r="I609" s="6">
        <v>0</v>
      </c>
      <c r="J609" s="6">
        <v>0</v>
      </c>
      <c r="K609" s="6">
        <v>5</v>
      </c>
    </row>
    <row r="610" spans="2:11">
      <c r="B610" s="5" t="s">
        <v>25</v>
      </c>
      <c r="C610" s="5" t="s">
        <v>40</v>
      </c>
      <c r="D610" s="12" t="str">
        <f>_xlfn.XLOOKUP(C610,'[1]SM+'!$A:$A,'[1]SM+'!$B:$B)</f>
        <v>ESQUIZOFRENIA RESIDUAL</v>
      </c>
      <c r="E610" s="5" t="s">
        <v>9</v>
      </c>
      <c r="F610" s="6">
        <v>0</v>
      </c>
      <c r="G610" s="6">
        <v>3</v>
      </c>
      <c r="H610" s="6">
        <v>2</v>
      </c>
      <c r="I610" s="6">
        <v>0</v>
      </c>
      <c r="J610" s="6">
        <v>0</v>
      </c>
      <c r="K610" s="6">
        <v>5</v>
      </c>
    </row>
    <row r="611" spans="2:11" ht="45">
      <c r="B611" s="5" t="s">
        <v>25</v>
      </c>
      <c r="C611" s="5" t="s">
        <v>124</v>
      </c>
      <c r="D611" s="12" t="str">
        <f>_xlfn.XLOOKUP(C611,'[1]SM+'!$A:$A,'[1]SM+'!$B:$B)</f>
        <v>TRASTORNO AFECTIVO BIPOLAR, EPISODIO MIXTO PRESENTE</v>
      </c>
      <c r="E611" s="5" t="s">
        <v>9</v>
      </c>
      <c r="F611" s="6">
        <v>1</v>
      </c>
      <c r="G611" s="6">
        <v>0</v>
      </c>
      <c r="H611" s="6">
        <v>2</v>
      </c>
      <c r="I611" s="6">
        <v>2</v>
      </c>
      <c r="J611" s="6">
        <v>0</v>
      </c>
      <c r="K611" s="6">
        <v>5</v>
      </c>
    </row>
    <row r="612" spans="2:11" ht="30">
      <c r="B612" s="5" t="s">
        <v>25</v>
      </c>
      <c r="C612" s="5" t="s">
        <v>183</v>
      </c>
      <c r="D612" s="12" t="str">
        <f>_xlfn.XLOOKUP(C612,'[1]SM+'!$A:$A,'[1]SM+'!$B:$B)</f>
        <v>EPISODIO DEPRESIVO GRAVE CON SINTOMAS PSICOTICOS</v>
      </c>
      <c r="E612" s="5" t="s">
        <v>9</v>
      </c>
      <c r="F612" s="6">
        <v>1</v>
      </c>
      <c r="G612" s="6">
        <v>0</v>
      </c>
      <c r="H612" s="6">
        <v>2</v>
      </c>
      <c r="I612" s="6">
        <v>1</v>
      </c>
      <c r="J612" s="6">
        <v>1</v>
      </c>
      <c r="K612" s="6">
        <v>5</v>
      </c>
    </row>
    <row r="613" spans="2:11" ht="45">
      <c r="B613" s="5" t="s">
        <v>25</v>
      </c>
      <c r="C613" s="5" t="s">
        <v>110</v>
      </c>
      <c r="D613" s="12" t="str">
        <f>_xlfn.XLOOKUP(C613,'[1]SM+'!$A:$A,'[1]SM+'!$B:$B)</f>
        <v>TRASTORNO DE PANICO [ANSIEDAD PAROXISTICA EPISODICA]</v>
      </c>
      <c r="E613" s="5" t="s">
        <v>9</v>
      </c>
      <c r="F613" s="6">
        <v>1</v>
      </c>
      <c r="G613" s="6">
        <v>3</v>
      </c>
      <c r="H613" s="6">
        <v>0</v>
      </c>
      <c r="I613" s="6">
        <v>1</v>
      </c>
      <c r="J613" s="6">
        <v>0</v>
      </c>
      <c r="K613" s="6">
        <v>5</v>
      </c>
    </row>
    <row r="614" spans="2:11" ht="45">
      <c r="B614" s="5" t="s">
        <v>25</v>
      </c>
      <c r="C614" s="5" t="s">
        <v>110</v>
      </c>
      <c r="D614" s="12" t="str">
        <f>_xlfn.XLOOKUP(C614,'[1]SM+'!$A:$A,'[1]SM+'!$B:$B)</f>
        <v>TRASTORNO DE PANICO [ANSIEDAD PAROXISTICA EPISODICA]</v>
      </c>
      <c r="E614" s="5" t="s">
        <v>15</v>
      </c>
      <c r="F614" s="6">
        <v>1</v>
      </c>
      <c r="G614" s="6">
        <v>0</v>
      </c>
      <c r="H614" s="6">
        <v>1</v>
      </c>
      <c r="I614" s="6">
        <v>3</v>
      </c>
      <c r="J614" s="6">
        <v>0</v>
      </c>
      <c r="K614" s="6">
        <v>5</v>
      </c>
    </row>
    <row r="615" spans="2:11">
      <c r="B615" s="5" t="s">
        <v>25</v>
      </c>
      <c r="C615" s="5" t="s">
        <v>42</v>
      </c>
      <c r="D615" s="12" t="str">
        <f>_xlfn.XLOOKUP(C615,'[1]SM+'!$A:$A,'[1]SM+'!$B:$B)</f>
        <v>INSOMNIO NO ORGANICO</v>
      </c>
      <c r="E615" s="5" t="s">
        <v>15</v>
      </c>
      <c r="F615" s="6">
        <v>1</v>
      </c>
      <c r="G615" s="6">
        <v>3</v>
      </c>
      <c r="H615" s="6">
        <v>0</v>
      </c>
      <c r="I615" s="6">
        <v>1</v>
      </c>
      <c r="J615" s="6">
        <v>0</v>
      </c>
      <c r="K615" s="6">
        <v>5</v>
      </c>
    </row>
    <row r="616" spans="2:11" ht="45">
      <c r="B616" s="5" t="s">
        <v>25</v>
      </c>
      <c r="C616" s="5" t="s">
        <v>132</v>
      </c>
      <c r="D616" s="12" t="str">
        <f>_xlfn.XLOOKUP(C616,'[1]SM+'!$A:$A,'[1]SM+'!$B:$B)</f>
        <v>TRASTORNO DE LA PERSONALIDAD, NO ESPECIFICADO</v>
      </c>
      <c r="E616" s="5" t="s">
        <v>9</v>
      </c>
      <c r="F616" s="6">
        <v>0</v>
      </c>
      <c r="G616" s="6">
        <v>1</v>
      </c>
      <c r="H616" s="6">
        <v>4</v>
      </c>
      <c r="I616" s="6">
        <v>0</v>
      </c>
      <c r="J616" s="6">
        <v>0</v>
      </c>
      <c r="K616" s="6">
        <v>5</v>
      </c>
    </row>
    <row r="617" spans="2:11" ht="60">
      <c r="B617" s="5" t="s">
        <v>25</v>
      </c>
      <c r="C617" s="5" t="s">
        <v>72</v>
      </c>
      <c r="D617" s="12" t="str">
        <f>_xlfn.XLOOKUP(C617,'[1]SM+'!$A:$A,'[1]SM+'!$B:$B)</f>
        <v>RETRASO MENTAL MODERADO: DETERIORO DEL COMPORTAMIENTO DE GRADO NO ESPECIFICADO</v>
      </c>
      <c r="E617" s="5" t="s">
        <v>15</v>
      </c>
      <c r="F617" s="6">
        <v>2</v>
      </c>
      <c r="G617" s="6">
        <v>0</v>
      </c>
      <c r="H617" s="6">
        <v>2</v>
      </c>
      <c r="I617" s="6">
        <v>1</v>
      </c>
      <c r="J617" s="6">
        <v>0</v>
      </c>
      <c r="K617" s="6">
        <v>5</v>
      </c>
    </row>
    <row r="618" spans="2:11" ht="45">
      <c r="B618" s="5" t="s">
        <v>25</v>
      </c>
      <c r="C618" s="5" t="s">
        <v>134</v>
      </c>
      <c r="D618" s="12" t="str">
        <f>_xlfn.XLOOKUP(C618,'[1]SM+'!$A:$A,'[1]SM+'!$B:$B)</f>
        <v>EPILEPSIA Y SINDROMES EPILEPTICOS IDIOPATICOS GENERALIZADOS</v>
      </c>
      <c r="E618" s="5" t="s">
        <v>15</v>
      </c>
      <c r="F618" s="6">
        <v>0</v>
      </c>
      <c r="G618" s="6">
        <v>1</v>
      </c>
      <c r="H618" s="6">
        <v>1</v>
      </c>
      <c r="I618" s="6">
        <v>3</v>
      </c>
      <c r="J618" s="6">
        <v>0</v>
      </c>
      <c r="K618" s="6">
        <v>5</v>
      </c>
    </row>
    <row r="619" spans="2:11" ht="45">
      <c r="B619" s="5" t="s">
        <v>25</v>
      </c>
      <c r="C619" s="5" t="s">
        <v>177</v>
      </c>
      <c r="D619" s="12" t="str">
        <f>_xlfn.XLOOKUP(C619,'[1]SM+'!$A:$A,'[1]SM+'!$B:$B)</f>
        <v>OTRAS EPILEPSIAS Y SINDROMES EPILEPTICOS GENERALIZADOS</v>
      </c>
      <c r="E619" s="5" t="s">
        <v>9</v>
      </c>
      <c r="F619" s="6">
        <v>1</v>
      </c>
      <c r="G619" s="6">
        <v>0</v>
      </c>
      <c r="H619" s="6">
        <v>0</v>
      </c>
      <c r="I619" s="6">
        <v>4</v>
      </c>
      <c r="J619" s="6">
        <v>0</v>
      </c>
      <c r="K619" s="6">
        <v>5</v>
      </c>
    </row>
    <row r="620" spans="2:11">
      <c r="B620" s="5" t="s">
        <v>25</v>
      </c>
      <c r="C620" s="5" t="s">
        <v>105</v>
      </c>
      <c r="D620" s="12" t="str">
        <f>_xlfn.XLOOKUP(C620,'[1]SM+'!$A:$A,'[1]SM+'!$B:$B)</f>
        <v>AMNESIA GLOBAL TRANSITORIA</v>
      </c>
      <c r="E620" s="5" t="s">
        <v>9</v>
      </c>
      <c r="F620" s="6">
        <v>1</v>
      </c>
      <c r="G620" s="6">
        <v>1</v>
      </c>
      <c r="H620" s="6">
        <v>1</v>
      </c>
      <c r="I620" s="6">
        <v>2</v>
      </c>
      <c r="J620" s="6">
        <v>0</v>
      </c>
      <c r="K620" s="6">
        <v>5</v>
      </c>
    </row>
    <row r="621" spans="2:11" ht="45">
      <c r="B621" s="5" t="s">
        <v>25</v>
      </c>
      <c r="C621" s="5" t="s">
        <v>113</v>
      </c>
      <c r="D621" s="12" t="str">
        <f>_xlfn.XLOOKUP(C621,'[1]SM+'!$A:$A,'[1]SM+'!$B:$B)</f>
        <v>OTRAS ISQUEMIAS CEREBRALES TRANSITORIAS Y SINDROMES AFINES</v>
      </c>
      <c r="E621" s="5" t="s">
        <v>15</v>
      </c>
      <c r="F621" s="6">
        <v>0</v>
      </c>
      <c r="G621" s="6">
        <v>3</v>
      </c>
      <c r="H621" s="6">
        <v>0</v>
      </c>
      <c r="I621" s="6">
        <v>2</v>
      </c>
      <c r="J621" s="6">
        <v>0</v>
      </c>
      <c r="K621" s="6">
        <v>5</v>
      </c>
    </row>
    <row r="622" spans="2:11" ht="45">
      <c r="B622" s="5" t="s">
        <v>25</v>
      </c>
      <c r="C622" s="5" t="s">
        <v>29</v>
      </c>
      <c r="D622" s="12" t="str">
        <f>_xlfn.XLOOKUP(C622,'[1]SM+'!$A:$A,'[1]SM+'!$B:$B)</f>
        <v>TRASTORNOS DEL INICIO Y DEL MANTENIMIENTO DEL SUEÑO [INSOMNIOS]</v>
      </c>
      <c r="E622" s="5" t="s">
        <v>21</v>
      </c>
      <c r="F622" s="6">
        <v>1</v>
      </c>
      <c r="G622" s="6">
        <v>0</v>
      </c>
      <c r="H622" s="6">
        <v>0</v>
      </c>
      <c r="I622" s="6">
        <v>3</v>
      </c>
      <c r="J622" s="6">
        <v>1</v>
      </c>
      <c r="K622" s="6">
        <v>5</v>
      </c>
    </row>
    <row r="623" spans="2:11" ht="30">
      <c r="B623" s="5" t="s">
        <v>25</v>
      </c>
      <c r="C623" s="5" t="s">
        <v>191</v>
      </c>
      <c r="D623" s="12" t="str">
        <f>_xlfn.XLOOKUP(C623,'[1]SM+'!$A:$A,'[1]SM+'!$B:$B)</f>
        <v>EFECTO TOXICO DEL ALCOHOL: METANOL</v>
      </c>
      <c r="E623" s="5" t="s">
        <v>9</v>
      </c>
      <c r="F623" s="6">
        <v>5</v>
      </c>
      <c r="G623" s="6">
        <v>0</v>
      </c>
      <c r="H623" s="6">
        <v>0</v>
      </c>
      <c r="I623" s="6">
        <v>0</v>
      </c>
      <c r="J623" s="6">
        <v>0</v>
      </c>
      <c r="K623" s="6">
        <v>5</v>
      </c>
    </row>
    <row r="624" spans="2:11">
      <c r="B624" s="5" t="s">
        <v>25</v>
      </c>
      <c r="C624" s="5" t="s">
        <v>106</v>
      </c>
      <c r="D624" s="12" t="str">
        <f>_xlfn.XLOOKUP(C624,'[1]SM+'!$A:$A,'[1]SM+'!$B:$B)</f>
        <v>ABUSO SEXUAL</v>
      </c>
      <c r="E624" s="5" t="s">
        <v>9</v>
      </c>
      <c r="F624" s="6">
        <v>2</v>
      </c>
      <c r="G624" s="6">
        <v>0</v>
      </c>
      <c r="H624" s="6">
        <v>1</v>
      </c>
      <c r="I624" s="6">
        <v>2</v>
      </c>
      <c r="J624" s="6">
        <v>0</v>
      </c>
      <c r="K624" s="6">
        <v>5</v>
      </c>
    </row>
    <row r="625" spans="2:11" ht="60">
      <c r="B625" s="5" t="s">
        <v>25</v>
      </c>
      <c r="C625" s="5" t="s">
        <v>34</v>
      </c>
      <c r="D625" s="12" t="str">
        <f>_xlfn.XLOOKUP(C625,'[1]SM+'!$A:$A,'[1]SM+'!$B:$B)</f>
        <v>PROBLEMAS RELACIONADOS CON FAMILIAR DEPENDIENTE, NECESITADO DE CUIDADO EN LA CASA</v>
      </c>
      <c r="E625" s="5" t="s">
        <v>9</v>
      </c>
      <c r="F625" s="6">
        <v>3</v>
      </c>
      <c r="G625" s="6">
        <v>0</v>
      </c>
      <c r="H625" s="6">
        <v>0</v>
      </c>
      <c r="I625" s="6">
        <v>2</v>
      </c>
      <c r="J625" s="6">
        <v>0</v>
      </c>
      <c r="K625" s="6">
        <v>5</v>
      </c>
    </row>
    <row r="626" spans="2:11" ht="45">
      <c r="B626" s="5" t="s">
        <v>7</v>
      </c>
      <c r="C626" s="5" t="s">
        <v>133</v>
      </c>
      <c r="D626" s="12" t="str">
        <f>_xlfn.XLOOKUP(C626,'[1]SM+'!$A:$A,'[1]SM+'!$B:$B)</f>
        <v>DEMENCIA EN LA ENFERMEDAD DE ALZHEIMER, ATIPICA O DE TIPO MIXTO (G30.8†)</v>
      </c>
      <c r="E626" s="5" t="s">
        <v>15</v>
      </c>
      <c r="F626" s="6">
        <v>1</v>
      </c>
      <c r="G626" s="6">
        <v>2</v>
      </c>
      <c r="H626" s="6">
        <v>1</v>
      </c>
      <c r="I626" s="6">
        <v>0</v>
      </c>
      <c r="J626" s="6">
        <v>0</v>
      </c>
      <c r="K626" s="6">
        <v>4</v>
      </c>
    </row>
    <row r="627" spans="2:11" ht="30">
      <c r="B627" s="5" t="s">
        <v>7</v>
      </c>
      <c r="C627" s="5" t="s">
        <v>83</v>
      </c>
      <c r="D627" s="12" t="str">
        <f>_xlfn.XLOOKUP(C627,'[1]SM+'!$A:$A,'[1]SM+'!$B:$B)</f>
        <v>TRASTORNO DE ANSIEDAD, ORGANICO</v>
      </c>
      <c r="E627" s="5" t="s">
        <v>28</v>
      </c>
      <c r="F627" s="6">
        <v>1</v>
      </c>
      <c r="G627" s="6">
        <v>1</v>
      </c>
      <c r="H627" s="6">
        <v>1</v>
      </c>
      <c r="I627" s="6">
        <v>1</v>
      </c>
      <c r="J627" s="6">
        <v>0</v>
      </c>
      <c r="K627" s="6">
        <v>4</v>
      </c>
    </row>
    <row r="628" spans="2:11" ht="75">
      <c r="B628" s="5" t="s">
        <v>7</v>
      </c>
      <c r="C628" s="5" t="s">
        <v>96</v>
      </c>
      <c r="D628" s="12" t="str">
        <f>_xlfn.XLOOKUP(C628,'[1]SM+'!$A:$A,'[1]SM+'!$B:$B)</f>
        <v>OTROS TRASTORNOS MENTALES ESPECIFICADOS DEBIDOS A LESION Y DISFUNCION CEREBRAL Y A ENFERMEDAD FISICA</v>
      </c>
      <c r="E628" s="5" t="s">
        <v>28</v>
      </c>
      <c r="F628" s="6">
        <v>2</v>
      </c>
      <c r="G628" s="6">
        <v>2</v>
      </c>
      <c r="H628" s="6">
        <v>0</v>
      </c>
      <c r="I628" s="6">
        <v>0</v>
      </c>
      <c r="J628" s="6">
        <v>0</v>
      </c>
      <c r="K628" s="6">
        <v>4</v>
      </c>
    </row>
    <row r="629" spans="2:11">
      <c r="B629" s="5" t="s">
        <v>7</v>
      </c>
      <c r="C629" s="5" t="s">
        <v>40</v>
      </c>
      <c r="D629" s="12" t="str">
        <f>_xlfn.XLOOKUP(C629,'[1]SM+'!$A:$A,'[1]SM+'!$B:$B)</f>
        <v>ESQUIZOFRENIA RESIDUAL</v>
      </c>
      <c r="E629" s="5" t="s">
        <v>28</v>
      </c>
      <c r="F629" s="6">
        <v>1</v>
      </c>
      <c r="G629" s="6">
        <v>1</v>
      </c>
      <c r="H629" s="6">
        <v>2</v>
      </c>
      <c r="I629" s="6">
        <v>0</v>
      </c>
      <c r="J629" s="6">
        <v>0</v>
      </c>
      <c r="K629" s="6">
        <v>4</v>
      </c>
    </row>
    <row r="630" spans="2:11" ht="30">
      <c r="B630" s="5" t="s">
        <v>7</v>
      </c>
      <c r="C630" s="5" t="s">
        <v>192</v>
      </c>
      <c r="D630" s="12" t="str">
        <f>_xlfn.XLOOKUP(C630,'[1]SM+'!$A:$A,'[1]SM+'!$B:$B)</f>
        <v>OTROS TRASTORNOS DELIRANTES PERSISTENTES</v>
      </c>
      <c r="E630" s="5" t="s">
        <v>9</v>
      </c>
      <c r="F630" s="6">
        <v>0</v>
      </c>
      <c r="G630" s="6">
        <v>3</v>
      </c>
      <c r="H630" s="6">
        <v>1</v>
      </c>
      <c r="I630" s="6">
        <v>0</v>
      </c>
      <c r="J630" s="6">
        <v>0</v>
      </c>
      <c r="K630" s="6">
        <v>4</v>
      </c>
    </row>
    <row r="631" spans="2:11" ht="60">
      <c r="B631" s="5" t="s">
        <v>7</v>
      </c>
      <c r="C631" s="5" t="s">
        <v>79</v>
      </c>
      <c r="D631" s="12" t="str">
        <f>_xlfn.XLOOKUP(C631,'[1]SM+'!$A:$A,'[1]SM+'!$B:$B)</f>
        <v>TRASTORNO PSICOTICO AGUDO Y TRANSITORIO, NO ESPECIFICADO DE TIPO ESQUIZOFRENICO</v>
      </c>
      <c r="E631" s="5" t="s">
        <v>15</v>
      </c>
      <c r="F631" s="6">
        <v>0</v>
      </c>
      <c r="G631" s="6">
        <v>2</v>
      </c>
      <c r="H631" s="6">
        <v>1</v>
      </c>
      <c r="I631" s="6">
        <v>1</v>
      </c>
      <c r="J631" s="6">
        <v>0</v>
      </c>
      <c r="K631" s="6">
        <v>4</v>
      </c>
    </row>
    <row r="632" spans="2:11" ht="45">
      <c r="B632" s="5" t="s">
        <v>7</v>
      </c>
      <c r="C632" s="5" t="s">
        <v>193</v>
      </c>
      <c r="D632" s="12" t="str">
        <f>_xlfn.XLOOKUP(C632,'[1]SM+'!$A:$A,'[1]SM+'!$B:$B)</f>
        <v>TRASTORNO ESQUIZOAFECTIVO DE TIPO DEPRESIVO</v>
      </c>
      <c r="E632" s="5" t="s">
        <v>9</v>
      </c>
      <c r="F632" s="6">
        <v>2</v>
      </c>
      <c r="G632" s="6">
        <v>0</v>
      </c>
      <c r="H632" s="6">
        <v>1</v>
      </c>
      <c r="I632" s="6">
        <v>0</v>
      </c>
      <c r="J632" s="6">
        <v>1</v>
      </c>
      <c r="K632" s="6">
        <v>4</v>
      </c>
    </row>
    <row r="633" spans="2:11" ht="30">
      <c r="B633" s="5" t="s">
        <v>7</v>
      </c>
      <c r="C633" s="5" t="s">
        <v>117</v>
      </c>
      <c r="D633" s="12" t="str">
        <f>_xlfn.XLOOKUP(C633,'[1]SM+'!$A:$A,'[1]SM+'!$B:$B)</f>
        <v>OTROS TRASTORNOS ESQUIZOAFECTIVOS</v>
      </c>
      <c r="E633" s="5" t="s">
        <v>15</v>
      </c>
      <c r="F633" s="6">
        <v>1</v>
      </c>
      <c r="G633" s="6">
        <v>1</v>
      </c>
      <c r="H633" s="6">
        <v>0</v>
      </c>
      <c r="I633" s="6">
        <v>2</v>
      </c>
      <c r="J633" s="6">
        <v>0</v>
      </c>
      <c r="K633" s="6">
        <v>4</v>
      </c>
    </row>
    <row r="634" spans="2:11" ht="60">
      <c r="B634" s="5" t="s">
        <v>7</v>
      </c>
      <c r="C634" s="5" t="s">
        <v>173</v>
      </c>
      <c r="D634" s="12" t="str">
        <f>_xlfn.XLOOKUP(C634,'[1]SM+'!$A:$A,'[1]SM+'!$B:$B)</f>
        <v>TRASTORNO AFECTIVO BIPOLAR, EPISODIO DEPRESIVO GRAVE PRESENTE SIN SINTOMAS PSICOTICOS</v>
      </c>
      <c r="E634" s="5" t="s">
        <v>15</v>
      </c>
      <c r="F634" s="6">
        <v>2</v>
      </c>
      <c r="G634" s="6">
        <v>1</v>
      </c>
      <c r="H634" s="6">
        <v>1</v>
      </c>
      <c r="I634" s="6">
        <v>0</v>
      </c>
      <c r="J634" s="6">
        <v>0</v>
      </c>
      <c r="K634" s="6">
        <v>4</v>
      </c>
    </row>
    <row r="635" spans="2:11" ht="60">
      <c r="B635" s="5" t="s">
        <v>7</v>
      </c>
      <c r="C635" s="5" t="s">
        <v>194</v>
      </c>
      <c r="D635" s="12" t="str">
        <f>_xlfn.XLOOKUP(C635,'[1]SM+'!$A:$A,'[1]SM+'!$B:$B)</f>
        <v>TRASTORNO AFECTIVO BIPOLAR, EPISODIO DEPRESIVO GRAVE PRESENTE CON SINTOMAS PSICOTICOS</v>
      </c>
      <c r="E635" s="5" t="s">
        <v>15</v>
      </c>
      <c r="F635" s="6">
        <v>0</v>
      </c>
      <c r="G635" s="6">
        <v>1</v>
      </c>
      <c r="H635" s="6">
        <v>2</v>
      </c>
      <c r="I635" s="6">
        <v>1</v>
      </c>
      <c r="J635" s="6">
        <v>0</v>
      </c>
      <c r="K635" s="6">
        <v>4</v>
      </c>
    </row>
    <row r="636" spans="2:11" ht="45">
      <c r="B636" s="5" t="s">
        <v>7</v>
      </c>
      <c r="C636" s="5" t="s">
        <v>124</v>
      </c>
      <c r="D636" s="12" t="str">
        <f>_xlfn.XLOOKUP(C636,'[1]SM+'!$A:$A,'[1]SM+'!$B:$B)</f>
        <v>TRASTORNO AFECTIVO BIPOLAR, EPISODIO MIXTO PRESENTE</v>
      </c>
      <c r="E636" s="5" t="s">
        <v>9</v>
      </c>
      <c r="F636" s="6">
        <v>1</v>
      </c>
      <c r="G636" s="6">
        <v>0</v>
      </c>
      <c r="H636" s="6">
        <v>1</v>
      </c>
      <c r="I636" s="6">
        <v>1</v>
      </c>
      <c r="J636" s="6">
        <v>1</v>
      </c>
      <c r="K636" s="6">
        <v>4</v>
      </c>
    </row>
    <row r="637" spans="2:11" ht="45">
      <c r="B637" s="5" t="s">
        <v>7</v>
      </c>
      <c r="C637" s="5" t="s">
        <v>22</v>
      </c>
      <c r="D637" s="12" t="str">
        <f>_xlfn.XLOOKUP(C637,'[1]SM+'!$A:$A,'[1]SM+'!$B:$B)</f>
        <v>TRASTORNO AFECTIVO BIPOLAR, ACTUALMENTE EN REMISION</v>
      </c>
      <c r="E637" s="5" t="s">
        <v>64</v>
      </c>
      <c r="F637" s="6">
        <v>0</v>
      </c>
      <c r="G637" s="6">
        <v>1</v>
      </c>
      <c r="H637" s="6">
        <v>3</v>
      </c>
      <c r="I637" s="6">
        <v>0</v>
      </c>
      <c r="J637" s="6">
        <v>0</v>
      </c>
      <c r="K637" s="6">
        <v>4</v>
      </c>
    </row>
    <row r="638" spans="2:11" ht="45">
      <c r="B638" s="5" t="s">
        <v>7</v>
      </c>
      <c r="C638" s="5" t="s">
        <v>118</v>
      </c>
      <c r="D638" s="12" t="str">
        <f>_xlfn.XLOOKUP(C638,'[1]SM+'!$A:$A,'[1]SM+'!$B:$B)</f>
        <v>TRASTORNO DEPRESIVO RECURRENTE, EPISODIO LEVE PRESENTE</v>
      </c>
      <c r="E638" s="5" t="s">
        <v>28</v>
      </c>
      <c r="F638" s="6">
        <v>0</v>
      </c>
      <c r="G638" s="6">
        <v>1</v>
      </c>
      <c r="H638" s="6">
        <v>0</v>
      </c>
      <c r="I638" s="6">
        <v>2</v>
      </c>
      <c r="J638" s="6">
        <v>1</v>
      </c>
      <c r="K638" s="6">
        <v>4</v>
      </c>
    </row>
    <row r="639" spans="2:11" ht="60">
      <c r="B639" s="5" t="s">
        <v>7</v>
      </c>
      <c r="C639" s="5" t="s">
        <v>109</v>
      </c>
      <c r="D639" s="12" t="str">
        <f>_xlfn.XLOOKUP(C639,'[1]SM+'!$A:$A,'[1]SM+'!$B:$B)</f>
        <v>TRASTORNO DEPRESIVO RECURRENTE, EPISODIO DEPRESIVO GRAVE PRESENTE SIN SINTOMAS PSICOTICOS</v>
      </c>
      <c r="E639" s="5" t="s">
        <v>15</v>
      </c>
      <c r="F639" s="6">
        <v>1</v>
      </c>
      <c r="G639" s="6">
        <v>1</v>
      </c>
      <c r="H639" s="6">
        <v>1</v>
      </c>
      <c r="I639" s="6">
        <v>1</v>
      </c>
      <c r="J639" s="6">
        <v>0</v>
      </c>
      <c r="K639" s="6">
        <v>4</v>
      </c>
    </row>
    <row r="640" spans="2:11" ht="45">
      <c r="B640" s="5" t="s">
        <v>7</v>
      </c>
      <c r="C640" s="5" t="s">
        <v>36</v>
      </c>
      <c r="D640" s="12" t="str">
        <f>_xlfn.XLOOKUP(C640,'[1]SM+'!$A:$A,'[1]SM+'!$B:$B)</f>
        <v>TRASTORNO DEPRESIVO RECURRENTE, NO ESPECIFICADO</v>
      </c>
      <c r="E640" s="5" t="s">
        <v>28</v>
      </c>
      <c r="F640" s="6">
        <v>0</v>
      </c>
      <c r="G640" s="6">
        <v>0</v>
      </c>
      <c r="H640" s="6">
        <v>1</v>
      </c>
      <c r="I640" s="6">
        <v>3</v>
      </c>
      <c r="J640" s="6">
        <v>0</v>
      </c>
      <c r="K640" s="6">
        <v>4</v>
      </c>
    </row>
    <row r="641" spans="2:11">
      <c r="B641" s="5" t="s">
        <v>7</v>
      </c>
      <c r="C641" s="5" t="s">
        <v>84</v>
      </c>
      <c r="D641" s="12" t="str">
        <f>_xlfn.XLOOKUP(C641,'[1]SM+'!$A:$A,'[1]SM+'!$B:$B)</f>
        <v>DISTIMIA</v>
      </c>
      <c r="E641" s="5" t="s">
        <v>21</v>
      </c>
      <c r="F641" s="6">
        <v>0</v>
      </c>
      <c r="G641" s="6">
        <v>1</v>
      </c>
      <c r="H641" s="6">
        <v>1</v>
      </c>
      <c r="I641" s="6">
        <v>1</v>
      </c>
      <c r="J641" s="6">
        <v>1</v>
      </c>
      <c r="K641" s="6">
        <v>4</v>
      </c>
    </row>
    <row r="642" spans="2:11" ht="30">
      <c r="B642" s="5" t="s">
        <v>7</v>
      </c>
      <c r="C642" s="5" t="s">
        <v>128</v>
      </c>
      <c r="D642" s="12" t="str">
        <f>_xlfn.XLOOKUP(C642,'[1]SM+'!$A:$A,'[1]SM+'!$B:$B)</f>
        <v>TRASTORNO FOBICO DE ANSIEDAD, NO ESPECIFICADO</v>
      </c>
      <c r="E642" s="5" t="s">
        <v>15</v>
      </c>
      <c r="F642" s="6">
        <v>4</v>
      </c>
      <c r="G642" s="6">
        <v>0</v>
      </c>
      <c r="H642" s="6">
        <v>0</v>
      </c>
      <c r="I642" s="6">
        <v>0</v>
      </c>
      <c r="J642" s="6">
        <v>0</v>
      </c>
      <c r="K642" s="6">
        <v>4</v>
      </c>
    </row>
    <row r="643" spans="2:11" ht="45">
      <c r="B643" s="5" t="s">
        <v>7</v>
      </c>
      <c r="C643" s="5" t="s">
        <v>110</v>
      </c>
      <c r="D643" s="12" t="str">
        <f>_xlfn.XLOOKUP(C643,'[1]SM+'!$A:$A,'[1]SM+'!$B:$B)</f>
        <v>TRASTORNO DE PANICO [ANSIEDAD PAROXISTICA EPISODICA]</v>
      </c>
      <c r="E643" s="5" t="s">
        <v>21</v>
      </c>
      <c r="F643" s="6">
        <v>1</v>
      </c>
      <c r="G643" s="6">
        <v>2</v>
      </c>
      <c r="H643" s="6">
        <v>0</v>
      </c>
      <c r="I643" s="6">
        <v>0</v>
      </c>
      <c r="J643" s="6">
        <v>1</v>
      </c>
      <c r="K643" s="6">
        <v>4</v>
      </c>
    </row>
    <row r="644" spans="2:11" ht="30">
      <c r="B644" s="5" t="s">
        <v>7</v>
      </c>
      <c r="C644" s="5" t="s">
        <v>94</v>
      </c>
      <c r="D644" s="12" t="str">
        <f>_xlfn.XLOOKUP(C644,'[1]SM+'!$A:$A,'[1]SM+'!$B:$B)</f>
        <v>TRASTORNO DE ESTRÉS POSTRAUMATICO</v>
      </c>
      <c r="E644" s="5" t="s">
        <v>28</v>
      </c>
      <c r="F644" s="6">
        <v>1</v>
      </c>
      <c r="G644" s="6">
        <v>1</v>
      </c>
      <c r="H644" s="6">
        <v>0</v>
      </c>
      <c r="I644" s="6">
        <v>2</v>
      </c>
      <c r="J644" s="6">
        <v>0</v>
      </c>
      <c r="K644" s="6">
        <v>4</v>
      </c>
    </row>
    <row r="645" spans="2:11">
      <c r="B645" s="5" t="s">
        <v>7</v>
      </c>
      <c r="C645" s="5" t="s">
        <v>174</v>
      </c>
      <c r="D645" s="12" t="str">
        <f>_xlfn.XLOOKUP(C645,'[1]SM+'!$A:$A,'[1]SM+'!$B:$B)</f>
        <v>AMNESIA DISOCIATIVA</v>
      </c>
      <c r="E645" s="5" t="s">
        <v>15</v>
      </c>
      <c r="F645" s="6">
        <v>1</v>
      </c>
      <c r="G645" s="6">
        <v>0</v>
      </c>
      <c r="H645" s="6">
        <v>0</v>
      </c>
      <c r="I645" s="6">
        <v>2</v>
      </c>
      <c r="J645" s="6">
        <v>1</v>
      </c>
      <c r="K645" s="6">
        <v>4</v>
      </c>
    </row>
    <row r="646" spans="2:11" ht="30">
      <c r="B646" s="5" t="s">
        <v>7</v>
      </c>
      <c r="C646" s="5" t="s">
        <v>175</v>
      </c>
      <c r="D646" s="12" t="str">
        <f>_xlfn.XLOOKUP(C646,'[1]SM+'!$A:$A,'[1]SM+'!$B:$B)</f>
        <v>OTROS TRASTORNOS DE LA INGESTION DE ALIMENTOS</v>
      </c>
      <c r="E646" s="5" t="s">
        <v>15</v>
      </c>
      <c r="F646" s="6">
        <v>0</v>
      </c>
      <c r="G646" s="6">
        <v>3</v>
      </c>
      <c r="H646" s="6">
        <v>1</v>
      </c>
      <c r="I646" s="6">
        <v>0</v>
      </c>
      <c r="J646" s="6">
        <v>0</v>
      </c>
      <c r="K646" s="6">
        <v>4</v>
      </c>
    </row>
    <row r="647" spans="2:11" ht="45">
      <c r="B647" s="5" t="s">
        <v>7</v>
      </c>
      <c r="C647" s="5" t="s">
        <v>59</v>
      </c>
      <c r="D647" s="12" t="str">
        <f>_xlfn.XLOOKUP(C647,'[1]SM+'!$A:$A,'[1]SM+'!$B:$B)</f>
        <v>TRASTORNO DE LA INGESTION DE ALIMENTOS, NO ESPECIFICADO</v>
      </c>
      <c r="E647" s="5" t="s">
        <v>21</v>
      </c>
      <c r="F647" s="6">
        <v>0</v>
      </c>
      <c r="G647" s="6">
        <v>0</v>
      </c>
      <c r="H647" s="6">
        <v>0</v>
      </c>
      <c r="I647" s="6">
        <v>4</v>
      </c>
      <c r="J647" s="6">
        <v>0</v>
      </c>
      <c r="K647" s="6">
        <v>4</v>
      </c>
    </row>
    <row r="648" spans="2:11" ht="60">
      <c r="B648" s="5" t="s">
        <v>7</v>
      </c>
      <c r="C648" s="5" t="s">
        <v>130</v>
      </c>
      <c r="D648" s="12" t="str">
        <f>_xlfn.XLOOKUP(C648,'[1]SM+'!$A:$A,'[1]SM+'!$B:$B)</f>
        <v>DISFUNCION SEXUAL, NO OCASIONADA POR TRASTORNO NI POR ENFERMEDAD ORGANICOS, NO ESPECIFICADA</v>
      </c>
      <c r="E648" s="5" t="s">
        <v>78</v>
      </c>
      <c r="F648" s="6">
        <v>0</v>
      </c>
      <c r="G648" s="6">
        <v>0</v>
      </c>
      <c r="H648" s="6">
        <v>1</v>
      </c>
      <c r="I648" s="6">
        <v>3</v>
      </c>
      <c r="J648" s="6">
        <v>0</v>
      </c>
      <c r="K648" s="6">
        <v>4</v>
      </c>
    </row>
    <row r="649" spans="2:11" ht="45">
      <c r="B649" s="5" t="s">
        <v>7</v>
      </c>
      <c r="C649" s="5" t="s">
        <v>187</v>
      </c>
      <c r="D649" s="12" t="str">
        <f>_xlfn.XLOOKUP(C649,'[1]SM+'!$A:$A,'[1]SM+'!$B:$B)</f>
        <v>TRASTORNO DE LA PERSONALIDAD ANSIOSA (EVASIVA, ELUSIVA)</v>
      </c>
      <c r="E649" s="5" t="s">
        <v>9</v>
      </c>
      <c r="F649" s="6">
        <v>0</v>
      </c>
      <c r="G649" s="6">
        <v>3</v>
      </c>
      <c r="H649" s="6">
        <v>1</v>
      </c>
      <c r="I649" s="6">
        <v>0</v>
      </c>
      <c r="J649" s="6">
        <v>0</v>
      </c>
      <c r="K649" s="6">
        <v>4</v>
      </c>
    </row>
    <row r="650" spans="2:11" ht="45">
      <c r="B650" s="5" t="s">
        <v>7</v>
      </c>
      <c r="C650" s="5" t="s">
        <v>195</v>
      </c>
      <c r="D650" s="12" t="str">
        <f>_xlfn.XLOOKUP(C650,'[1]SM+'!$A:$A,'[1]SM+'!$B:$B)</f>
        <v>CAMBIO PERDURABLE DE LA PERSONALIDAD, NO ESPECIFICADO</v>
      </c>
      <c r="E650" s="5" t="s">
        <v>15</v>
      </c>
      <c r="F650" s="6">
        <v>0</v>
      </c>
      <c r="G650" s="6">
        <v>0</v>
      </c>
      <c r="H650" s="6">
        <v>1</v>
      </c>
      <c r="I650" s="6">
        <v>3</v>
      </c>
      <c r="J650" s="6">
        <v>0</v>
      </c>
      <c r="K650" s="6">
        <v>4</v>
      </c>
    </row>
    <row r="651" spans="2:11" ht="30">
      <c r="B651" s="5" t="s">
        <v>7</v>
      </c>
      <c r="C651" s="5" t="s">
        <v>196</v>
      </c>
      <c r="D651" s="12" t="str">
        <f>_xlfn.XLOOKUP(C651,'[1]SM+'!$A:$A,'[1]SM+'!$B:$B)</f>
        <v>TRASTORNO DE LA IDENTIDAD DE GENERO, NO ESPECIFICADO</v>
      </c>
      <c r="E651" s="5" t="s">
        <v>9</v>
      </c>
      <c r="F651" s="6">
        <v>1</v>
      </c>
      <c r="G651" s="6">
        <v>1</v>
      </c>
      <c r="H651" s="6">
        <v>2</v>
      </c>
      <c r="I651" s="6">
        <v>0</v>
      </c>
      <c r="J651" s="6">
        <v>0</v>
      </c>
      <c r="K651" s="6">
        <v>4</v>
      </c>
    </row>
    <row r="652" spans="2:11" ht="60">
      <c r="B652" s="5" t="s">
        <v>7</v>
      </c>
      <c r="C652" s="5" t="s">
        <v>141</v>
      </c>
      <c r="D652" s="12" t="str">
        <f>_xlfn.XLOOKUP(C652,'[1]SM+'!$A:$A,'[1]SM+'!$B:$B)</f>
        <v>RETRASO MENTAL LEVE: DETERIORO DEL COMPORTAMIENTO NULO O MINIMO</v>
      </c>
      <c r="E652" s="5" t="s">
        <v>21</v>
      </c>
      <c r="F652" s="6">
        <v>1</v>
      </c>
      <c r="G652" s="6">
        <v>1</v>
      </c>
      <c r="H652" s="6">
        <v>0</v>
      </c>
      <c r="I652" s="6">
        <v>2</v>
      </c>
      <c r="J652" s="6">
        <v>0</v>
      </c>
      <c r="K652" s="6">
        <v>4</v>
      </c>
    </row>
    <row r="653" spans="2:11" ht="60">
      <c r="B653" s="5" t="s">
        <v>7</v>
      </c>
      <c r="C653" s="5" t="s">
        <v>141</v>
      </c>
      <c r="D653" s="12" t="str">
        <f>_xlfn.XLOOKUP(C653,'[1]SM+'!$A:$A,'[1]SM+'!$B:$B)</f>
        <v>RETRASO MENTAL LEVE: DETERIORO DEL COMPORTAMIENTO NULO O MINIMO</v>
      </c>
      <c r="E653" s="5" t="s">
        <v>15</v>
      </c>
      <c r="F653" s="6">
        <v>1</v>
      </c>
      <c r="G653" s="6">
        <v>0</v>
      </c>
      <c r="H653" s="6">
        <v>0</v>
      </c>
      <c r="I653" s="6">
        <v>2</v>
      </c>
      <c r="J653" s="6">
        <v>1</v>
      </c>
      <c r="K653" s="6">
        <v>4</v>
      </c>
    </row>
    <row r="654" spans="2:11" ht="75">
      <c r="B654" s="5" t="s">
        <v>7</v>
      </c>
      <c r="C654" s="5" t="s">
        <v>143</v>
      </c>
      <c r="D654" s="12" t="str">
        <f>_xlfn.XLOOKUP(C654,'[1]SM+'!$A:$A,'[1]SM+'!$B:$B)</f>
        <v>RETRASO MENTAL GRAVE: DETERIORO DEL COMPORTAMIENTO SIGNIFICATIVO, QUE REQUIERE ATENCION O TRATAMIENTO</v>
      </c>
      <c r="E654" s="5" t="s">
        <v>21</v>
      </c>
      <c r="F654" s="6">
        <v>2</v>
      </c>
      <c r="G654" s="6">
        <v>1</v>
      </c>
      <c r="H654" s="6">
        <v>1</v>
      </c>
      <c r="I654" s="6">
        <v>0</v>
      </c>
      <c r="J654" s="6">
        <v>0</v>
      </c>
      <c r="K654" s="6">
        <v>4</v>
      </c>
    </row>
    <row r="655" spans="2:11" ht="45">
      <c r="B655" s="5" t="s">
        <v>7</v>
      </c>
      <c r="C655" s="5" t="s">
        <v>197</v>
      </c>
      <c r="D655" s="12" t="str">
        <f>_xlfn.XLOOKUP(C655,'[1]SM+'!$A:$A,'[1]SM+'!$B:$B)</f>
        <v>RETRASO MENTAL GRAVE: OTROS DETERIOROS DEL COMPORTAMIENTO</v>
      </c>
      <c r="E655" s="5" t="s">
        <v>21</v>
      </c>
      <c r="F655" s="6">
        <v>2</v>
      </c>
      <c r="G655" s="6">
        <v>0</v>
      </c>
      <c r="H655" s="6">
        <v>0</v>
      </c>
      <c r="I655" s="6">
        <v>1</v>
      </c>
      <c r="J655" s="6">
        <v>1</v>
      </c>
      <c r="K655" s="6">
        <v>4</v>
      </c>
    </row>
    <row r="656" spans="2:11" ht="75">
      <c r="B656" s="5" t="s">
        <v>7</v>
      </c>
      <c r="C656" s="5" t="s">
        <v>198</v>
      </c>
      <c r="D656" s="12" t="str">
        <f>_xlfn.XLOOKUP(C656,'[1]SM+'!$A:$A,'[1]SM+'!$B:$B)</f>
        <v>RETRASO MENTAL PROFUNDO: DETERIORO DEL COMPORTAMIENTO SIGNIFICATIVO, QUE REQUIERE ATENCION O TRATAMIENTO</v>
      </c>
      <c r="E656" s="5" t="s">
        <v>15</v>
      </c>
      <c r="F656" s="6">
        <v>0</v>
      </c>
      <c r="G656" s="6">
        <v>1</v>
      </c>
      <c r="H656" s="6">
        <v>1</v>
      </c>
      <c r="I656" s="6">
        <v>2</v>
      </c>
      <c r="J656" s="6">
        <v>0</v>
      </c>
      <c r="K656" s="6">
        <v>4</v>
      </c>
    </row>
    <row r="657" spans="2:11" ht="60">
      <c r="B657" s="5" t="s">
        <v>7</v>
      </c>
      <c r="C657" s="5" t="s">
        <v>99</v>
      </c>
      <c r="D657" s="12" t="str">
        <f>_xlfn.XLOOKUP(C657,'[1]SM+'!$A:$A,'[1]SM+'!$B:$B)</f>
        <v>RETRASO MENTAL, NO ESPECIFICADO: OTROS DETERIOROS DEL COMPORTAMIENTO</v>
      </c>
      <c r="E657" s="5" t="s">
        <v>28</v>
      </c>
      <c r="F657" s="6">
        <v>1</v>
      </c>
      <c r="G657" s="6">
        <v>1</v>
      </c>
      <c r="H657" s="6">
        <v>1</v>
      </c>
      <c r="I657" s="6">
        <v>1</v>
      </c>
      <c r="J657" s="6">
        <v>0</v>
      </c>
      <c r="K657" s="6">
        <v>4</v>
      </c>
    </row>
    <row r="658" spans="2:11" ht="30">
      <c r="B658" s="5" t="s">
        <v>7</v>
      </c>
      <c r="C658" s="5" t="s">
        <v>166</v>
      </c>
      <c r="D658" s="12" t="str">
        <f>_xlfn.XLOOKUP(C658,'[1]SM+'!$A:$A,'[1]SM+'!$B:$B)</f>
        <v>TRASTORNO ESPECIFICO DE LA PRONUNCIACION</v>
      </c>
      <c r="E658" s="5" t="s">
        <v>15</v>
      </c>
      <c r="F658" s="6">
        <v>0</v>
      </c>
      <c r="G658" s="6">
        <v>0</v>
      </c>
      <c r="H658" s="6">
        <v>1</v>
      </c>
      <c r="I658" s="6">
        <v>3</v>
      </c>
      <c r="J658" s="6">
        <v>0</v>
      </c>
      <c r="K658" s="6">
        <v>4</v>
      </c>
    </row>
    <row r="659" spans="2:11" ht="90">
      <c r="B659" s="5" t="s">
        <v>7</v>
      </c>
      <c r="C659" s="5" t="s">
        <v>48</v>
      </c>
      <c r="D659" s="12" t="str">
        <f>_xlfn.XLOOKUP(C659,'[1]SM+'!$A:$A,'[1]SM+'!$B:$B)</f>
        <v>EPILEPSIA Y SINDROMES EPILEPTICOS SINTOMATICOS RELACIONADOS CON LOCALIZACIONES (FOCALES) (PARCIALES) Y CON ATAQUES PARCIALES SIMPLES</v>
      </c>
      <c r="E659" s="5" t="s">
        <v>28</v>
      </c>
      <c r="F659" s="6">
        <v>0</v>
      </c>
      <c r="G659" s="6">
        <v>1</v>
      </c>
      <c r="H659" s="6">
        <v>2</v>
      </c>
      <c r="I659" s="6">
        <v>0</v>
      </c>
      <c r="J659" s="6">
        <v>1</v>
      </c>
      <c r="K659" s="6">
        <v>4</v>
      </c>
    </row>
    <row r="660" spans="2:11" ht="90">
      <c r="B660" s="5" t="s">
        <v>7</v>
      </c>
      <c r="C660" s="5" t="s">
        <v>57</v>
      </c>
      <c r="D660" s="12" t="str">
        <f>_xlfn.XLOOKUP(C660,'[1]SM+'!$A:$A,'[1]SM+'!$B:$B)</f>
        <v>EPILEPSIA Y SINDROMES EPILEPTICOS SINTOMATICOS RELACIONADOS CON LOCALIZACIONES (FOCALES) (PARCIALES) Y CON ATAQUES PARCIALES COMPLEJOS</v>
      </c>
      <c r="E660" s="5" t="s">
        <v>28</v>
      </c>
      <c r="F660" s="6">
        <v>1</v>
      </c>
      <c r="G660" s="6">
        <v>0</v>
      </c>
      <c r="H660" s="6">
        <v>3</v>
      </c>
      <c r="I660" s="6">
        <v>0</v>
      </c>
      <c r="J660" s="6">
        <v>0</v>
      </c>
      <c r="K660" s="6">
        <v>4</v>
      </c>
    </row>
    <row r="661" spans="2:11">
      <c r="B661" s="5" t="s">
        <v>7</v>
      </c>
      <c r="C661" s="5" t="s">
        <v>56</v>
      </c>
      <c r="D661" s="12" t="str">
        <f>_xlfn.XLOOKUP(C661,'[1]SM+'!$A:$A,'[1]SM+'!$B:$B)</f>
        <v>OTRAS EPILEPSIAS</v>
      </c>
      <c r="E661" s="5" t="s">
        <v>78</v>
      </c>
      <c r="F661" s="6">
        <v>0</v>
      </c>
      <c r="G661" s="6">
        <v>0</v>
      </c>
      <c r="H661" s="6">
        <v>0</v>
      </c>
      <c r="I661" s="6">
        <v>4</v>
      </c>
      <c r="J661" s="6">
        <v>0</v>
      </c>
      <c r="K661" s="6">
        <v>4</v>
      </c>
    </row>
    <row r="662" spans="2:11">
      <c r="B662" s="5" t="s">
        <v>7</v>
      </c>
      <c r="C662" s="5" t="s">
        <v>71</v>
      </c>
      <c r="D662" s="12" t="str">
        <f>_xlfn.XLOOKUP(C662,'[1]SM+'!$A:$A,'[1]SM+'!$B:$B)</f>
        <v>OTRAS MIGRAÑAS</v>
      </c>
      <c r="E662" s="5" t="s">
        <v>78</v>
      </c>
      <c r="F662" s="6">
        <v>0</v>
      </c>
      <c r="G662" s="6">
        <v>0</v>
      </c>
      <c r="H662" s="6">
        <v>1</v>
      </c>
      <c r="I662" s="6">
        <v>3</v>
      </c>
      <c r="J662" s="6">
        <v>0</v>
      </c>
      <c r="K662" s="6">
        <v>4</v>
      </c>
    </row>
    <row r="663" spans="2:11" ht="30">
      <c r="B663" s="5" t="s">
        <v>7</v>
      </c>
      <c r="C663" s="5" t="s">
        <v>62</v>
      </c>
      <c r="D663" s="12" t="str">
        <f>_xlfn.XLOOKUP(C663,'[1]SM+'!$A:$A,'[1]SM+'!$B:$B)</f>
        <v>CEFALEA POSTRAUMATICA CRONICA</v>
      </c>
      <c r="E663" s="5" t="s">
        <v>78</v>
      </c>
      <c r="F663" s="6">
        <v>0</v>
      </c>
      <c r="G663" s="6">
        <v>0</v>
      </c>
      <c r="H663" s="6">
        <v>0</v>
      </c>
      <c r="I663" s="6">
        <v>3</v>
      </c>
      <c r="J663" s="6">
        <v>1</v>
      </c>
      <c r="K663" s="6">
        <v>4</v>
      </c>
    </row>
    <row r="664" spans="2:11" ht="30">
      <c r="B664" s="5" t="s">
        <v>7</v>
      </c>
      <c r="C664" s="5" t="s">
        <v>199</v>
      </c>
      <c r="D664" s="12" t="str">
        <f>_xlfn.XLOOKUP(C664,'[1]SM+'!$A:$A,'[1]SM+'!$B:$B)</f>
        <v>EFECTO TOXICO DE METALES: PLOMO Y SUS COMPUESTOS</v>
      </c>
      <c r="E664" s="5" t="s">
        <v>9</v>
      </c>
      <c r="F664" s="6">
        <v>1</v>
      </c>
      <c r="G664" s="6">
        <v>1</v>
      </c>
      <c r="H664" s="6">
        <v>1</v>
      </c>
      <c r="I664" s="6">
        <v>1</v>
      </c>
      <c r="J664" s="6">
        <v>0</v>
      </c>
      <c r="K664" s="6">
        <v>4</v>
      </c>
    </row>
    <row r="665" spans="2:11">
      <c r="B665" s="5" t="s">
        <v>7</v>
      </c>
      <c r="C665" s="5" t="s">
        <v>66</v>
      </c>
      <c r="D665" s="12" t="str">
        <f>_xlfn.XLOOKUP(C665,'[1]SM+'!$A:$A,'[1]SM+'!$B:$B)</f>
        <v>NEGLIGENCIA O ABANDONO</v>
      </c>
      <c r="E665" s="5" t="s">
        <v>64</v>
      </c>
      <c r="F665" s="6">
        <v>1</v>
      </c>
      <c r="G665" s="6">
        <v>1</v>
      </c>
      <c r="H665" s="6">
        <v>1</v>
      </c>
      <c r="I665" s="6">
        <v>1</v>
      </c>
      <c r="J665" s="6">
        <v>0</v>
      </c>
      <c r="K665" s="6">
        <v>4</v>
      </c>
    </row>
    <row r="666" spans="2:11">
      <c r="B666" s="5" t="s">
        <v>7</v>
      </c>
      <c r="C666" s="5" t="s">
        <v>66</v>
      </c>
      <c r="D666" s="12" t="str">
        <f>_xlfn.XLOOKUP(C666,'[1]SM+'!$A:$A,'[1]SM+'!$B:$B)</f>
        <v>NEGLIGENCIA O ABANDONO</v>
      </c>
      <c r="E666" s="5" t="s">
        <v>28</v>
      </c>
      <c r="F666" s="6">
        <v>0</v>
      </c>
      <c r="G666" s="6">
        <v>1</v>
      </c>
      <c r="H666" s="6">
        <v>1</v>
      </c>
      <c r="I666" s="6">
        <v>2</v>
      </c>
      <c r="J666" s="6">
        <v>0</v>
      </c>
      <c r="K666" s="6">
        <v>4</v>
      </c>
    </row>
    <row r="667" spans="2:11">
      <c r="B667" s="5" t="s">
        <v>7</v>
      </c>
      <c r="C667" s="5" t="s">
        <v>180</v>
      </c>
      <c r="D667" s="12" t="str">
        <f>_xlfn.XLOOKUP(C667,'[1]SM+'!$A:$A,'[1]SM+'!$B:$B)</f>
        <v>ABUSO FISICO</v>
      </c>
      <c r="E667" s="5" t="s">
        <v>21</v>
      </c>
      <c r="F667" s="6">
        <v>0</v>
      </c>
      <c r="G667" s="6">
        <v>0</v>
      </c>
      <c r="H667" s="6">
        <v>0</v>
      </c>
      <c r="I667" s="6">
        <v>4</v>
      </c>
      <c r="J667" s="6">
        <v>0</v>
      </c>
      <c r="K667" s="6">
        <v>4</v>
      </c>
    </row>
    <row r="668" spans="2:11">
      <c r="B668" s="5" t="s">
        <v>7</v>
      </c>
      <c r="C668" s="5" t="s">
        <v>135</v>
      </c>
      <c r="D668" s="12" t="str">
        <f>_xlfn.XLOOKUP(C668,'[1]SM+'!$A:$A,'[1]SM+'!$B:$B)</f>
        <v>ABUSO PSICOLOGICO</v>
      </c>
      <c r="E668" s="5" t="s">
        <v>9</v>
      </c>
      <c r="F668" s="6">
        <v>1</v>
      </c>
      <c r="G668" s="6">
        <v>1</v>
      </c>
      <c r="H668" s="6">
        <v>2</v>
      </c>
      <c r="I668" s="6">
        <v>0</v>
      </c>
      <c r="J668" s="6">
        <v>0</v>
      </c>
      <c r="K668" s="6">
        <v>4</v>
      </c>
    </row>
    <row r="669" spans="2:11">
      <c r="B669" s="5" t="s">
        <v>7</v>
      </c>
      <c r="C669" s="5" t="s">
        <v>135</v>
      </c>
      <c r="D669" s="12" t="str">
        <f>_xlfn.XLOOKUP(C669,'[1]SM+'!$A:$A,'[1]SM+'!$B:$B)</f>
        <v>ABUSO PSICOLOGICO</v>
      </c>
      <c r="E669" s="5" t="s">
        <v>78</v>
      </c>
      <c r="F669" s="6">
        <v>1</v>
      </c>
      <c r="G669" s="6">
        <v>3</v>
      </c>
      <c r="H669" s="6">
        <v>0</v>
      </c>
      <c r="I669" s="6">
        <v>0</v>
      </c>
      <c r="J669" s="6">
        <v>0</v>
      </c>
      <c r="K669" s="6">
        <v>4</v>
      </c>
    </row>
    <row r="670" spans="2:11" ht="90">
      <c r="B670" s="5" t="s">
        <v>7</v>
      </c>
      <c r="C670" s="5" t="s">
        <v>200</v>
      </c>
      <c r="D670" s="12" t="str">
        <f>_xlfn.XLOOKUP(C670,'[1]SM+'!$A:$A,'[1]SM+'!$B:$B)</f>
        <v>PROBLEMAS NO ESPECIFICADOS RELACIONADOS CON LA VIVIENDA Y LAS CIRCUNSTANCIAS ECONOMICAS</v>
      </c>
      <c r="E670" s="5" t="s">
        <v>9</v>
      </c>
      <c r="F670" s="6">
        <v>3</v>
      </c>
      <c r="G670" s="6">
        <v>1</v>
      </c>
      <c r="H670" s="6">
        <v>0</v>
      </c>
      <c r="I670" s="6">
        <v>0</v>
      </c>
      <c r="J670" s="6">
        <v>0</v>
      </c>
      <c r="K670" s="6">
        <v>4</v>
      </c>
    </row>
    <row r="671" spans="2:11" ht="75">
      <c r="B671" s="5" t="s">
        <v>7</v>
      </c>
      <c r="C671" s="5" t="s">
        <v>112</v>
      </c>
      <c r="D671" s="12" t="str">
        <f>_xlfn.XLOOKUP(C671,'[1]SM+'!$A:$A,'[1]SM+'!$B:$B)</f>
        <v>OTROS PROBLEMAS ESPECIFICADOS RELACIONADOS CON CIRCUNSTANCIAS PSICOSOCIALES</v>
      </c>
      <c r="E671" s="5" t="s">
        <v>9</v>
      </c>
      <c r="F671" s="6">
        <v>1</v>
      </c>
      <c r="G671" s="6">
        <v>0</v>
      </c>
      <c r="H671" s="6">
        <v>2</v>
      </c>
      <c r="I671" s="6">
        <v>1</v>
      </c>
      <c r="J671" s="6">
        <v>0</v>
      </c>
      <c r="K671" s="6">
        <v>4</v>
      </c>
    </row>
    <row r="672" spans="2:11" ht="60">
      <c r="B672" s="5" t="s">
        <v>7</v>
      </c>
      <c r="C672" s="5" t="s">
        <v>201</v>
      </c>
      <c r="D672" s="12" t="str">
        <f>_xlfn.XLOOKUP(C672,'[1]SM+'!$A:$A,'[1]SM+'!$B:$B)</f>
        <v>PROBLEMAS RELACIONADOS CON CIRCUNSTANCIAS PSICOSOCIALES NO ESPECIFICADAS</v>
      </c>
      <c r="E672" s="5" t="s">
        <v>15</v>
      </c>
      <c r="F672" s="6">
        <v>1</v>
      </c>
      <c r="G672" s="6">
        <v>0</v>
      </c>
      <c r="H672" s="6">
        <v>3</v>
      </c>
      <c r="I672" s="6">
        <v>0</v>
      </c>
      <c r="J672" s="6">
        <v>0</v>
      </c>
      <c r="K672" s="6">
        <v>4</v>
      </c>
    </row>
    <row r="673" spans="2:11" ht="60">
      <c r="B673" s="5" t="s">
        <v>7</v>
      </c>
      <c r="C673" s="5" t="s">
        <v>202</v>
      </c>
      <c r="D673" s="12" t="str">
        <f>_xlfn.XLOOKUP(C673,'[1]SM+'!$A:$A,'[1]SM+'!$B:$B)</f>
        <v>OTROS PROBLEMAS RELACIONADOS CON SERVICIOS MEDICOS Y DE SALUD</v>
      </c>
      <c r="E673" s="5" t="s">
        <v>21</v>
      </c>
      <c r="F673" s="6">
        <v>0</v>
      </c>
      <c r="G673" s="6">
        <v>0</v>
      </c>
      <c r="H673" s="6">
        <v>0</v>
      </c>
      <c r="I673" s="6">
        <v>4</v>
      </c>
      <c r="J673" s="6">
        <v>0</v>
      </c>
      <c r="K673" s="6">
        <v>4</v>
      </c>
    </row>
    <row r="674" spans="2:11" ht="60">
      <c r="B674" s="5" t="s">
        <v>7</v>
      </c>
      <c r="C674" s="5" t="s">
        <v>202</v>
      </c>
      <c r="D674" s="12" t="str">
        <f>_xlfn.XLOOKUP(C674,'[1]SM+'!$A:$A,'[1]SM+'!$B:$B)</f>
        <v>OTROS PROBLEMAS RELACIONADOS CON SERVICIOS MEDICOS Y DE SALUD</v>
      </c>
      <c r="E674" s="5" t="s">
        <v>15</v>
      </c>
      <c r="F674" s="6">
        <v>0</v>
      </c>
      <c r="G674" s="6">
        <v>0</v>
      </c>
      <c r="H674" s="6">
        <v>2</v>
      </c>
      <c r="I674" s="6">
        <v>2</v>
      </c>
      <c r="J674" s="6">
        <v>0</v>
      </c>
      <c r="K674" s="6">
        <v>4</v>
      </c>
    </row>
    <row r="675" spans="2:11">
      <c r="B675" s="5" t="s">
        <v>85</v>
      </c>
      <c r="C675" s="5" t="s">
        <v>55</v>
      </c>
      <c r="D675" s="12" t="str">
        <f>_xlfn.XLOOKUP(C675,'[1]SM+'!$A:$A,'[1]SM+'!$B:$B)</f>
        <v>DELIRIO, NO ESPECIFICADO</v>
      </c>
      <c r="E675" s="5" t="s">
        <v>9</v>
      </c>
      <c r="F675" s="6">
        <v>1</v>
      </c>
      <c r="G675" s="6">
        <v>1</v>
      </c>
      <c r="H675" s="6">
        <v>2</v>
      </c>
      <c r="I675" s="6">
        <v>0</v>
      </c>
      <c r="J675" s="6">
        <v>0</v>
      </c>
      <c r="K675" s="6">
        <v>4</v>
      </c>
    </row>
    <row r="676" spans="2:11" ht="30">
      <c r="B676" s="5" t="s">
        <v>85</v>
      </c>
      <c r="C676" s="5" t="s">
        <v>37</v>
      </c>
      <c r="D676" s="12" t="str">
        <f>_xlfn.XLOOKUP(C676,'[1]SM+'!$A:$A,'[1]SM+'!$B:$B)</f>
        <v>ESQUIZOFRENIA, NO ESPECIFICADA</v>
      </c>
      <c r="E676" s="5" t="s">
        <v>9</v>
      </c>
      <c r="F676" s="6">
        <v>2</v>
      </c>
      <c r="G676" s="6">
        <v>0</v>
      </c>
      <c r="H676" s="6">
        <v>1</v>
      </c>
      <c r="I676" s="6">
        <v>1</v>
      </c>
      <c r="J676" s="6">
        <v>0</v>
      </c>
      <c r="K676" s="6">
        <v>4</v>
      </c>
    </row>
    <row r="677" spans="2:11" ht="60">
      <c r="B677" s="5" t="s">
        <v>85</v>
      </c>
      <c r="C677" s="5" t="s">
        <v>79</v>
      </c>
      <c r="D677" s="12" t="str">
        <f>_xlfn.XLOOKUP(C677,'[1]SM+'!$A:$A,'[1]SM+'!$B:$B)</f>
        <v>TRASTORNO PSICOTICO AGUDO Y TRANSITORIO, NO ESPECIFICADO DE TIPO ESQUIZOFRENICO</v>
      </c>
      <c r="E677" s="5" t="s">
        <v>9</v>
      </c>
      <c r="F677" s="6">
        <v>2</v>
      </c>
      <c r="G677" s="6">
        <v>0</v>
      </c>
      <c r="H677" s="6">
        <v>0</v>
      </c>
      <c r="I677" s="6">
        <v>1</v>
      </c>
      <c r="J677" s="6">
        <v>0</v>
      </c>
      <c r="K677" s="6">
        <v>4</v>
      </c>
    </row>
    <row r="678" spans="2:11" ht="60">
      <c r="B678" s="5" t="s">
        <v>85</v>
      </c>
      <c r="C678" s="5" t="s">
        <v>146</v>
      </c>
      <c r="D678" s="12" t="str">
        <f>_xlfn.XLOOKUP(C678,'[1]SM+'!$A:$A,'[1]SM+'!$B:$B)</f>
        <v>TRASTORNO AFECTIVO BIPOLAR, EPISODIO MANIACO PRESENTE SIN SINTOMAS PSICOTICOS</v>
      </c>
      <c r="E678" s="5" t="s">
        <v>9</v>
      </c>
      <c r="F678" s="6">
        <v>1</v>
      </c>
      <c r="G678" s="6">
        <v>1</v>
      </c>
      <c r="H678" s="6">
        <v>0</v>
      </c>
      <c r="I678" s="6">
        <v>0</v>
      </c>
      <c r="J678" s="6">
        <v>0</v>
      </c>
      <c r="K678" s="6">
        <v>4</v>
      </c>
    </row>
    <row r="679" spans="2:11" ht="30">
      <c r="B679" s="5" t="s">
        <v>85</v>
      </c>
      <c r="C679" s="5" t="s">
        <v>86</v>
      </c>
      <c r="D679" s="12" t="str">
        <f>_xlfn.XLOOKUP(C679,'[1]SM+'!$A:$A,'[1]SM+'!$B:$B)</f>
        <v>OTROS TRASTORNOS AFECTIVOS BIPOLARES</v>
      </c>
      <c r="E679" s="5" t="s">
        <v>9</v>
      </c>
      <c r="F679" s="6">
        <v>1</v>
      </c>
      <c r="G679" s="6">
        <v>2</v>
      </c>
      <c r="H679" s="6">
        <v>0</v>
      </c>
      <c r="I679" s="6">
        <v>1</v>
      </c>
      <c r="J679" s="6">
        <v>0</v>
      </c>
      <c r="K679" s="6">
        <v>4</v>
      </c>
    </row>
    <row r="680" spans="2:11" ht="30">
      <c r="B680" s="5" t="s">
        <v>85</v>
      </c>
      <c r="C680" s="5" t="s">
        <v>17</v>
      </c>
      <c r="D680" s="12" t="str">
        <f>_xlfn.XLOOKUP(C680,'[1]SM+'!$A:$A,'[1]SM+'!$B:$B)</f>
        <v>EPISODIO DEPRESIVO MODERADO</v>
      </c>
      <c r="E680" s="5" t="s">
        <v>9</v>
      </c>
      <c r="F680" s="6">
        <v>0</v>
      </c>
      <c r="G680" s="6">
        <v>0</v>
      </c>
      <c r="H680" s="6">
        <v>3</v>
      </c>
      <c r="I680" s="6">
        <v>0</v>
      </c>
      <c r="J680" s="6">
        <v>0</v>
      </c>
      <c r="K680" s="6">
        <v>4</v>
      </c>
    </row>
    <row r="681" spans="2:11" ht="45">
      <c r="B681" s="5" t="s">
        <v>85</v>
      </c>
      <c r="C681" s="5" t="s">
        <v>70</v>
      </c>
      <c r="D681" s="12" t="str">
        <f>_xlfn.XLOOKUP(C681,'[1]SM+'!$A:$A,'[1]SM+'!$B:$B)</f>
        <v>ISQUEMIA CEREBRAL TRANSITORIA, SIN OTRA ESPECIFICACION</v>
      </c>
      <c r="E681" s="5" t="s">
        <v>9</v>
      </c>
      <c r="F681" s="6">
        <v>0</v>
      </c>
      <c r="G681" s="6">
        <v>1</v>
      </c>
      <c r="H681" s="6">
        <v>2</v>
      </c>
      <c r="I681" s="6">
        <v>1</v>
      </c>
      <c r="J681" s="6">
        <v>0</v>
      </c>
      <c r="K681" s="6">
        <v>4</v>
      </c>
    </row>
    <row r="682" spans="2:11" ht="30">
      <c r="B682" s="5" t="s">
        <v>25</v>
      </c>
      <c r="C682" s="5" t="s">
        <v>136</v>
      </c>
      <c r="D682" s="12" t="str">
        <f>_xlfn.XLOOKUP(C682,'[1]SM+'!$A:$A,'[1]SM+'!$B:$B)</f>
        <v>DEMENCIA EN LA ENFERMEDAD DE PARKINSON (G20†)</v>
      </c>
      <c r="E682" s="5" t="s">
        <v>9</v>
      </c>
      <c r="F682" s="6">
        <v>0</v>
      </c>
      <c r="G682" s="6">
        <v>3</v>
      </c>
      <c r="H682" s="6">
        <v>0</v>
      </c>
      <c r="I682" s="6">
        <v>1</v>
      </c>
      <c r="J682" s="6">
        <v>0</v>
      </c>
      <c r="K682" s="6">
        <v>4</v>
      </c>
    </row>
    <row r="683" spans="2:11">
      <c r="B683" s="5" t="s">
        <v>25</v>
      </c>
      <c r="C683" s="5" t="s">
        <v>12</v>
      </c>
      <c r="D683" s="12" t="str">
        <f>_xlfn.XLOOKUP(C683,'[1]SM+'!$A:$A,'[1]SM+'!$B:$B)</f>
        <v>DEMENCIA , NO ESPECIFICADA</v>
      </c>
      <c r="E683" s="5" t="s">
        <v>64</v>
      </c>
      <c r="F683" s="6">
        <v>0</v>
      </c>
      <c r="G683" s="6">
        <v>0</v>
      </c>
      <c r="H683" s="6">
        <v>0</v>
      </c>
      <c r="I683" s="6">
        <v>4</v>
      </c>
      <c r="J683" s="6">
        <v>0</v>
      </c>
      <c r="K683" s="6">
        <v>4</v>
      </c>
    </row>
    <row r="684" spans="2:11" ht="30">
      <c r="B684" s="5" t="s">
        <v>25</v>
      </c>
      <c r="C684" s="5" t="s">
        <v>83</v>
      </c>
      <c r="D684" s="12" t="str">
        <f>_xlfn.XLOOKUP(C684,'[1]SM+'!$A:$A,'[1]SM+'!$B:$B)</f>
        <v>TRASTORNO DE ANSIEDAD, ORGANICO</v>
      </c>
      <c r="E684" s="5" t="s">
        <v>9</v>
      </c>
      <c r="F684" s="6">
        <v>0</v>
      </c>
      <c r="G684" s="6">
        <v>0</v>
      </c>
      <c r="H684" s="6">
        <v>2</v>
      </c>
      <c r="I684" s="6">
        <v>2</v>
      </c>
      <c r="J684" s="6">
        <v>0</v>
      </c>
      <c r="K684" s="6">
        <v>4</v>
      </c>
    </row>
    <row r="685" spans="2:11" ht="30">
      <c r="B685" s="5" t="s">
        <v>25</v>
      </c>
      <c r="C685" s="5" t="s">
        <v>83</v>
      </c>
      <c r="D685" s="12" t="str">
        <f>_xlfn.XLOOKUP(C685,'[1]SM+'!$A:$A,'[1]SM+'!$B:$B)</f>
        <v>TRASTORNO DE ANSIEDAD, ORGANICO</v>
      </c>
      <c r="E685" s="5" t="s">
        <v>15</v>
      </c>
      <c r="F685" s="6">
        <v>0</v>
      </c>
      <c r="G685" s="6">
        <v>1</v>
      </c>
      <c r="H685" s="6">
        <v>0</v>
      </c>
      <c r="I685" s="6">
        <v>3</v>
      </c>
      <c r="J685" s="6">
        <v>0</v>
      </c>
      <c r="K685" s="6">
        <v>4</v>
      </c>
    </row>
    <row r="686" spans="2:11" ht="75">
      <c r="B686" s="5" t="s">
        <v>25</v>
      </c>
      <c r="C686" s="5" t="s">
        <v>96</v>
      </c>
      <c r="D686" s="12" t="str">
        <f>_xlfn.XLOOKUP(C686,'[1]SM+'!$A:$A,'[1]SM+'!$B:$B)</f>
        <v>OTROS TRASTORNOS MENTALES ESPECIFICADOS DEBIDOS A LESION Y DISFUNCION CEREBRAL Y A ENFERMEDAD FISICA</v>
      </c>
      <c r="E686" s="5" t="s">
        <v>15</v>
      </c>
      <c r="F686" s="6">
        <v>3</v>
      </c>
      <c r="G686" s="6">
        <v>1</v>
      </c>
      <c r="H686" s="6">
        <v>0</v>
      </c>
      <c r="I686" s="6">
        <v>0</v>
      </c>
      <c r="J686" s="6">
        <v>0</v>
      </c>
      <c r="K686" s="6">
        <v>4</v>
      </c>
    </row>
    <row r="687" spans="2:11" ht="45">
      <c r="B687" s="5" t="s">
        <v>25</v>
      </c>
      <c r="C687" s="5" t="s">
        <v>137</v>
      </c>
      <c r="D687" s="12" t="str">
        <f>_xlfn.XLOOKUP(C687,'[1]SM+'!$A:$A,'[1]SM+'!$B:$B)</f>
        <v>TRASTORNO MENTAL ORGANICO O SINTOMATICO, NO ESPECIFICADO</v>
      </c>
      <c r="E687" s="5" t="s">
        <v>9</v>
      </c>
      <c r="F687" s="6">
        <v>0</v>
      </c>
      <c r="G687" s="6">
        <v>2</v>
      </c>
      <c r="H687" s="6">
        <v>0</v>
      </c>
      <c r="I687" s="6">
        <v>2</v>
      </c>
      <c r="J687" s="6">
        <v>0</v>
      </c>
      <c r="K687" s="6">
        <v>4</v>
      </c>
    </row>
    <row r="688" spans="2:11" ht="45">
      <c r="B688" s="5" t="s">
        <v>25</v>
      </c>
      <c r="C688" s="5" t="s">
        <v>137</v>
      </c>
      <c r="D688" s="12" t="str">
        <f>_xlfn.XLOOKUP(C688,'[1]SM+'!$A:$A,'[1]SM+'!$B:$B)</f>
        <v>TRASTORNO MENTAL ORGANICO O SINTOMATICO, NO ESPECIFICADO</v>
      </c>
      <c r="E688" s="5" t="s">
        <v>15</v>
      </c>
      <c r="F688" s="6">
        <v>0</v>
      </c>
      <c r="G688" s="6">
        <v>0</v>
      </c>
      <c r="H688" s="6">
        <v>2</v>
      </c>
      <c r="I688" s="6">
        <v>1</v>
      </c>
      <c r="J688" s="6">
        <v>1</v>
      </c>
      <c r="K688" s="6">
        <v>4</v>
      </c>
    </row>
    <row r="689" spans="2:11" ht="30">
      <c r="B689" s="5" t="s">
        <v>25</v>
      </c>
      <c r="C689" s="5" t="s">
        <v>108</v>
      </c>
      <c r="D689" s="12" t="str">
        <f>_xlfn.XLOOKUP(C689,'[1]SM+'!$A:$A,'[1]SM+'!$B:$B)</f>
        <v>ESQUIZOFRENIA INDIFERENCIADA</v>
      </c>
      <c r="E689" s="5" t="s">
        <v>9</v>
      </c>
      <c r="F689" s="6">
        <v>2</v>
      </c>
      <c r="G689" s="6">
        <v>2</v>
      </c>
      <c r="H689" s="6">
        <v>0</v>
      </c>
      <c r="I689" s="6">
        <v>0</v>
      </c>
      <c r="J689" s="6">
        <v>0</v>
      </c>
      <c r="K689" s="6">
        <v>4</v>
      </c>
    </row>
    <row r="690" spans="2:11" ht="45">
      <c r="B690" s="5" t="s">
        <v>25</v>
      </c>
      <c r="C690" s="5" t="s">
        <v>138</v>
      </c>
      <c r="D690" s="12" t="str">
        <f>_xlfn.XLOOKUP(C690,'[1]SM+'!$A:$A,'[1]SM+'!$B:$B)</f>
        <v>TRASTORNO ESQUIZOAFECTIVO DE TIPO MIXTO</v>
      </c>
      <c r="E690" s="5" t="s">
        <v>9</v>
      </c>
      <c r="F690" s="6">
        <v>0</v>
      </c>
      <c r="G690" s="6">
        <v>1</v>
      </c>
      <c r="H690" s="6">
        <v>1</v>
      </c>
      <c r="I690" s="6">
        <v>2</v>
      </c>
      <c r="J690" s="6">
        <v>0</v>
      </c>
      <c r="K690" s="6">
        <v>4</v>
      </c>
    </row>
    <row r="691" spans="2:11" ht="45">
      <c r="B691" s="5" t="s">
        <v>25</v>
      </c>
      <c r="C691" s="5" t="s">
        <v>75</v>
      </c>
      <c r="D691" s="12" t="str">
        <f>_xlfn.XLOOKUP(C691,'[1]SM+'!$A:$A,'[1]SM+'!$B:$B)</f>
        <v>TRASTORNO AFECTIVO BIPOLAR, EPISODIO DEPRESIVO PRESENTE LEVE O MODERADO</v>
      </c>
      <c r="E691" s="5" t="s">
        <v>9</v>
      </c>
      <c r="F691" s="6">
        <v>1</v>
      </c>
      <c r="G691" s="6">
        <v>1</v>
      </c>
      <c r="H691" s="6">
        <v>1</v>
      </c>
      <c r="I691" s="6">
        <v>1</v>
      </c>
      <c r="J691" s="6">
        <v>0</v>
      </c>
      <c r="K691" s="6">
        <v>4</v>
      </c>
    </row>
    <row r="692" spans="2:11" ht="60">
      <c r="B692" s="5" t="s">
        <v>25</v>
      </c>
      <c r="C692" s="5" t="s">
        <v>173</v>
      </c>
      <c r="D692" s="12" t="str">
        <f>_xlfn.XLOOKUP(C692,'[1]SM+'!$A:$A,'[1]SM+'!$B:$B)</f>
        <v>TRASTORNO AFECTIVO BIPOLAR, EPISODIO DEPRESIVO GRAVE PRESENTE SIN SINTOMAS PSICOTICOS</v>
      </c>
      <c r="E692" s="5" t="s">
        <v>15</v>
      </c>
      <c r="F692" s="6">
        <v>1</v>
      </c>
      <c r="G692" s="6">
        <v>2</v>
      </c>
      <c r="H692" s="6">
        <v>0</v>
      </c>
      <c r="I692" s="6">
        <v>1</v>
      </c>
      <c r="J692" s="6">
        <v>0</v>
      </c>
      <c r="K692" s="6">
        <v>4</v>
      </c>
    </row>
    <row r="693" spans="2:11" ht="30">
      <c r="B693" s="5" t="s">
        <v>25</v>
      </c>
      <c r="C693" s="5" t="s">
        <v>86</v>
      </c>
      <c r="D693" s="12" t="str">
        <f>_xlfn.XLOOKUP(C693,'[1]SM+'!$A:$A,'[1]SM+'!$B:$B)</f>
        <v>OTROS TRASTORNOS AFECTIVOS BIPOLARES</v>
      </c>
      <c r="E693" s="5" t="s">
        <v>9</v>
      </c>
      <c r="F693" s="6">
        <v>1</v>
      </c>
      <c r="G693" s="6">
        <v>0</v>
      </c>
      <c r="H693" s="6">
        <v>1</v>
      </c>
      <c r="I693" s="6">
        <v>2</v>
      </c>
      <c r="J693" s="6">
        <v>0</v>
      </c>
      <c r="K693" s="6">
        <v>4</v>
      </c>
    </row>
    <row r="694" spans="2:11">
      <c r="B694" s="5" t="s">
        <v>25</v>
      </c>
      <c r="C694" s="5" t="s">
        <v>16</v>
      </c>
      <c r="D694" s="12" t="str">
        <f>_xlfn.XLOOKUP(C694,'[1]SM+'!$A:$A,'[1]SM+'!$B:$B)</f>
        <v>EPISODIO DEPRESIVO LEVE</v>
      </c>
      <c r="E694" s="5" t="s">
        <v>28</v>
      </c>
      <c r="F694" s="6">
        <v>1</v>
      </c>
      <c r="G694" s="6">
        <v>0</v>
      </c>
      <c r="H694" s="6">
        <v>1</v>
      </c>
      <c r="I694" s="6">
        <v>2</v>
      </c>
      <c r="J694" s="6">
        <v>0</v>
      </c>
      <c r="K694" s="6">
        <v>4</v>
      </c>
    </row>
    <row r="695" spans="2:11" ht="60">
      <c r="B695" s="5" t="s">
        <v>25</v>
      </c>
      <c r="C695" s="5" t="s">
        <v>109</v>
      </c>
      <c r="D695" s="12" t="str">
        <f>_xlfn.XLOOKUP(C695,'[1]SM+'!$A:$A,'[1]SM+'!$B:$B)</f>
        <v>TRASTORNO DEPRESIVO RECURRENTE, EPISODIO DEPRESIVO GRAVE PRESENTE SIN SINTOMAS PSICOTICOS</v>
      </c>
      <c r="E695" s="5" t="s">
        <v>9</v>
      </c>
      <c r="F695" s="6">
        <v>1</v>
      </c>
      <c r="G695" s="6">
        <v>1</v>
      </c>
      <c r="H695" s="6">
        <v>0</v>
      </c>
      <c r="I695" s="6">
        <v>2</v>
      </c>
      <c r="J695" s="6">
        <v>0</v>
      </c>
      <c r="K695" s="6">
        <v>4</v>
      </c>
    </row>
    <row r="696" spans="2:11" ht="45">
      <c r="B696" s="5" t="s">
        <v>25</v>
      </c>
      <c r="C696" s="5" t="s">
        <v>36</v>
      </c>
      <c r="D696" s="12" t="str">
        <f>_xlfn.XLOOKUP(C696,'[1]SM+'!$A:$A,'[1]SM+'!$B:$B)</f>
        <v>TRASTORNO DEPRESIVO RECURRENTE, NO ESPECIFICADO</v>
      </c>
      <c r="E696" s="5" t="s">
        <v>15</v>
      </c>
      <c r="F696" s="6">
        <v>0</v>
      </c>
      <c r="G696" s="6">
        <v>3</v>
      </c>
      <c r="H696" s="6">
        <v>0</v>
      </c>
      <c r="I696" s="6">
        <v>1</v>
      </c>
      <c r="J696" s="6">
        <v>0</v>
      </c>
      <c r="K696" s="6">
        <v>4</v>
      </c>
    </row>
    <row r="697" spans="2:11">
      <c r="B697" s="5" t="s">
        <v>25</v>
      </c>
      <c r="C697" s="5" t="s">
        <v>84</v>
      </c>
      <c r="D697" s="12" t="str">
        <f>_xlfn.XLOOKUP(C697,'[1]SM+'!$A:$A,'[1]SM+'!$B:$B)</f>
        <v>DISTIMIA</v>
      </c>
      <c r="E697" s="5" t="s">
        <v>15</v>
      </c>
      <c r="F697" s="6">
        <v>0</v>
      </c>
      <c r="G697" s="6">
        <v>1</v>
      </c>
      <c r="H697" s="6">
        <v>1</v>
      </c>
      <c r="I697" s="6">
        <v>2</v>
      </c>
      <c r="J697" s="6">
        <v>0</v>
      </c>
      <c r="K697" s="6">
        <v>4</v>
      </c>
    </row>
    <row r="698" spans="2:11" ht="30">
      <c r="B698" s="5" t="s">
        <v>25</v>
      </c>
      <c r="C698" s="5" t="s">
        <v>31</v>
      </c>
      <c r="D698" s="12" t="str">
        <f>_xlfn.XLOOKUP(C698,'[1]SM+'!$A:$A,'[1]SM+'!$B:$B)</f>
        <v>TRASTORNO DE ANSIEDAD GENERALIZADA</v>
      </c>
      <c r="E698" s="5" t="s">
        <v>21</v>
      </c>
      <c r="F698" s="6">
        <v>1</v>
      </c>
      <c r="G698" s="6">
        <v>3</v>
      </c>
      <c r="H698" s="6">
        <v>0</v>
      </c>
      <c r="I698" s="6">
        <v>0</v>
      </c>
      <c r="J698" s="6">
        <v>0</v>
      </c>
      <c r="K698" s="6">
        <v>4</v>
      </c>
    </row>
    <row r="699" spans="2:11">
      <c r="B699" s="5" t="s">
        <v>25</v>
      </c>
      <c r="C699" s="5" t="s">
        <v>10</v>
      </c>
      <c r="D699" s="12" t="str">
        <f>_xlfn.XLOOKUP(C699,'[1]SM+'!$A:$A,'[1]SM+'!$B:$B)</f>
        <v>TRASTORNOS DE ADAPTACION</v>
      </c>
      <c r="E699" s="5" t="s">
        <v>28</v>
      </c>
      <c r="F699" s="6">
        <v>1</v>
      </c>
      <c r="G699" s="6">
        <v>0</v>
      </c>
      <c r="H699" s="6">
        <v>1</v>
      </c>
      <c r="I699" s="6">
        <v>2</v>
      </c>
      <c r="J699" s="6">
        <v>0</v>
      </c>
      <c r="K699" s="6">
        <v>4</v>
      </c>
    </row>
    <row r="700" spans="2:11">
      <c r="B700" s="5" t="s">
        <v>25</v>
      </c>
      <c r="C700" s="5" t="s">
        <v>42</v>
      </c>
      <c r="D700" s="12" t="str">
        <f>_xlfn.XLOOKUP(C700,'[1]SM+'!$A:$A,'[1]SM+'!$B:$B)</f>
        <v>INSOMNIO NO ORGANICO</v>
      </c>
      <c r="E700" s="5" t="s">
        <v>9</v>
      </c>
      <c r="F700" s="6">
        <v>3</v>
      </c>
      <c r="G700" s="6">
        <v>0</v>
      </c>
      <c r="H700" s="6">
        <v>0</v>
      </c>
      <c r="I700" s="6">
        <v>1</v>
      </c>
      <c r="J700" s="6">
        <v>0</v>
      </c>
      <c r="K700" s="6">
        <v>4</v>
      </c>
    </row>
    <row r="701" spans="2:11">
      <c r="B701" s="5" t="s">
        <v>25</v>
      </c>
      <c r="C701" s="5" t="s">
        <v>42</v>
      </c>
      <c r="D701" s="12" t="str">
        <f>_xlfn.XLOOKUP(C701,'[1]SM+'!$A:$A,'[1]SM+'!$B:$B)</f>
        <v>INSOMNIO NO ORGANICO</v>
      </c>
      <c r="E701" s="5" t="s">
        <v>21</v>
      </c>
      <c r="F701" s="6">
        <v>2</v>
      </c>
      <c r="G701" s="6">
        <v>1</v>
      </c>
      <c r="H701" s="6">
        <v>0</v>
      </c>
      <c r="I701" s="6">
        <v>1</v>
      </c>
      <c r="J701" s="6">
        <v>0</v>
      </c>
      <c r="K701" s="6">
        <v>4</v>
      </c>
    </row>
    <row r="702" spans="2:11" ht="45">
      <c r="B702" s="5" t="s">
        <v>25</v>
      </c>
      <c r="C702" s="5" t="s">
        <v>131</v>
      </c>
      <c r="D702" s="12" t="str">
        <f>_xlfn.XLOOKUP(C702,'[1]SM+'!$A:$A,'[1]SM+'!$B:$B)</f>
        <v>TRASTORNO DE LA PERSONALIDAD EMOCIONALMENTE INESTABLE</v>
      </c>
      <c r="E702" s="5" t="s">
        <v>9</v>
      </c>
      <c r="F702" s="6">
        <v>0</v>
      </c>
      <c r="G702" s="6">
        <v>1</v>
      </c>
      <c r="H702" s="6">
        <v>2</v>
      </c>
      <c r="I702" s="6">
        <v>0</v>
      </c>
      <c r="J702" s="6">
        <v>1</v>
      </c>
      <c r="K702" s="6">
        <v>4</v>
      </c>
    </row>
    <row r="703" spans="2:11" ht="60">
      <c r="B703" s="5" t="s">
        <v>25</v>
      </c>
      <c r="C703" s="5" t="s">
        <v>95</v>
      </c>
      <c r="D703" s="12" t="str">
        <f>_xlfn.XLOOKUP(C703,'[1]SM+'!$A:$A,'[1]SM+'!$B:$B)</f>
        <v>RETRASO MENTAL LEVE: DETERIORO DEL COMPORTAMIENTO DE GRADO NO ESPECIFICADO</v>
      </c>
      <c r="E703" s="5" t="s">
        <v>15</v>
      </c>
      <c r="F703" s="6">
        <v>1</v>
      </c>
      <c r="G703" s="6">
        <v>1</v>
      </c>
      <c r="H703" s="6">
        <v>2</v>
      </c>
      <c r="I703" s="6">
        <v>0</v>
      </c>
      <c r="J703" s="6">
        <v>0</v>
      </c>
      <c r="K703" s="6">
        <v>4</v>
      </c>
    </row>
    <row r="704" spans="2:11" ht="75">
      <c r="B704" s="5" t="s">
        <v>25</v>
      </c>
      <c r="C704" s="5" t="s">
        <v>121</v>
      </c>
      <c r="D704" s="12" t="str">
        <f>_xlfn.XLOOKUP(C704,'[1]SM+'!$A:$A,'[1]SM+'!$B:$B)</f>
        <v>RETRASO MENTAL MODERADO: DETERIORO DEL COMPORTAMIENTO SIGNIFICATIVO, QUE REQUIERE ATENCION O TRATAMIENTO</v>
      </c>
      <c r="E704" s="5" t="s">
        <v>15</v>
      </c>
      <c r="F704" s="6">
        <v>1</v>
      </c>
      <c r="G704" s="6">
        <v>3</v>
      </c>
      <c r="H704" s="6">
        <v>0</v>
      </c>
      <c r="I704" s="6">
        <v>0</v>
      </c>
      <c r="J704" s="6">
        <v>0</v>
      </c>
      <c r="K704" s="6">
        <v>4</v>
      </c>
    </row>
    <row r="705" spans="2:11" ht="75">
      <c r="B705" s="5" t="s">
        <v>25</v>
      </c>
      <c r="C705" s="5" t="s">
        <v>143</v>
      </c>
      <c r="D705" s="12" t="str">
        <f>_xlfn.XLOOKUP(C705,'[1]SM+'!$A:$A,'[1]SM+'!$B:$B)</f>
        <v>RETRASO MENTAL GRAVE: DETERIORO DEL COMPORTAMIENTO SIGNIFICATIVO, QUE REQUIERE ATENCION O TRATAMIENTO</v>
      </c>
      <c r="E705" s="5" t="s">
        <v>9</v>
      </c>
      <c r="F705" s="6">
        <v>2</v>
      </c>
      <c r="G705" s="6">
        <v>1</v>
      </c>
      <c r="H705" s="6">
        <v>0</v>
      </c>
      <c r="I705" s="6">
        <v>1</v>
      </c>
      <c r="J705" s="6">
        <v>0</v>
      </c>
      <c r="K705" s="6">
        <v>4</v>
      </c>
    </row>
    <row r="706" spans="2:11" ht="90">
      <c r="B706" s="5" t="s">
        <v>25</v>
      </c>
      <c r="C706" s="5" t="s">
        <v>158</v>
      </c>
      <c r="D706" s="12" t="str">
        <f>_xlfn.XLOOKUP(C706,'[1]SM+'!$A:$A,'[1]SM+'!$B:$B)</f>
        <v>EPILEPSIA Y SINDROMES EPILEPTICOS IDIOPATICOS RELACIONADOS CON LOCALIZACIONES (FOCALES) (PARCIALES) Y CON ATAQUES DE INICIO LOCALIZADO</v>
      </c>
      <c r="E706" s="5" t="s">
        <v>9</v>
      </c>
      <c r="F706" s="6">
        <v>2</v>
      </c>
      <c r="G706" s="6">
        <v>0</v>
      </c>
      <c r="H706" s="6">
        <v>1</v>
      </c>
      <c r="I706" s="6">
        <v>1</v>
      </c>
      <c r="J706" s="6">
        <v>0</v>
      </c>
      <c r="K706" s="6">
        <v>4</v>
      </c>
    </row>
    <row r="707" spans="2:11" ht="90">
      <c r="B707" s="5" t="s">
        <v>25</v>
      </c>
      <c r="C707" s="5" t="s">
        <v>158</v>
      </c>
      <c r="D707" s="12" t="str">
        <f>_xlfn.XLOOKUP(C707,'[1]SM+'!$A:$A,'[1]SM+'!$B:$B)</f>
        <v>EPILEPSIA Y SINDROMES EPILEPTICOS IDIOPATICOS RELACIONADOS CON LOCALIZACIONES (FOCALES) (PARCIALES) Y CON ATAQUES DE INICIO LOCALIZADO</v>
      </c>
      <c r="E707" s="5" t="s">
        <v>15</v>
      </c>
      <c r="F707" s="6">
        <v>2</v>
      </c>
      <c r="G707" s="6">
        <v>1</v>
      </c>
      <c r="H707" s="6">
        <v>0</v>
      </c>
      <c r="I707" s="6">
        <v>1</v>
      </c>
      <c r="J707" s="6">
        <v>0</v>
      </c>
      <c r="K707" s="6">
        <v>4</v>
      </c>
    </row>
    <row r="708" spans="2:11" ht="90">
      <c r="B708" s="5" t="s">
        <v>25</v>
      </c>
      <c r="C708" s="5" t="s">
        <v>48</v>
      </c>
      <c r="D708" s="12" t="str">
        <f>_xlfn.XLOOKUP(C708,'[1]SM+'!$A:$A,'[1]SM+'!$B:$B)</f>
        <v>EPILEPSIA Y SINDROMES EPILEPTICOS SINTOMATICOS RELACIONADOS CON LOCALIZACIONES (FOCALES) (PARCIALES) Y CON ATAQUES PARCIALES SIMPLES</v>
      </c>
      <c r="E708" s="5" t="s">
        <v>21</v>
      </c>
      <c r="F708" s="6">
        <v>3</v>
      </c>
      <c r="G708" s="6">
        <v>0</v>
      </c>
      <c r="H708" s="6">
        <v>0</v>
      </c>
      <c r="I708" s="6">
        <v>1</v>
      </c>
      <c r="J708" s="6">
        <v>0</v>
      </c>
      <c r="K708" s="6">
        <v>4</v>
      </c>
    </row>
    <row r="709" spans="2:11" ht="30">
      <c r="B709" s="5" t="s">
        <v>25</v>
      </c>
      <c r="C709" s="5" t="s">
        <v>43</v>
      </c>
      <c r="D709" s="12" t="str">
        <f>_xlfn.XLOOKUP(C709,'[1]SM+'!$A:$A,'[1]SM+'!$B:$B)</f>
        <v>MIGRAÑA SIN AURA [MIGRAÑA COMUN]</v>
      </c>
      <c r="E709" s="5" t="s">
        <v>64</v>
      </c>
      <c r="F709" s="6">
        <v>0</v>
      </c>
      <c r="G709" s="6">
        <v>0</v>
      </c>
      <c r="H709" s="6">
        <v>3</v>
      </c>
      <c r="I709" s="6">
        <v>1</v>
      </c>
      <c r="J709" s="6">
        <v>0</v>
      </c>
      <c r="K709" s="6">
        <v>4</v>
      </c>
    </row>
    <row r="710" spans="2:11">
      <c r="B710" s="5" t="s">
        <v>25</v>
      </c>
      <c r="C710" s="5" t="s">
        <v>102</v>
      </c>
      <c r="D710" s="12" t="str">
        <f>_xlfn.XLOOKUP(C710,'[1]SM+'!$A:$A,'[1]SM+'!$B:$B)</f>
        <v>ESTADO MIGRAÑOSO</v>
      </c>
      <c r="E710" s="5" t="s">
        <v>28</v>
      </c>
      <c r="F710" s="6">
        <v>1</v>
      </c>
      <c r="G710" s="6">
        <v>0</v>
      </c>
      <c r="H710" s="6">
        <v>1</v>
      </c>
      <c r="I710" s="6">
        <v>2</v>
      </c>
      <c r="J710" s="6">
        <v>0</v>
      </c>
      <c r="K710" s="6">
        <v>4</v>
      </c>
    </row>
    <row r="711" spans="2:11">
      <c r="B711" s="5" t="s">
        <v>25</v>
      </c>
      <c r="C711" s="5" t="s">
        <v>47</v>
      </c>
      <c r="D711" s="12" t="str">
        <f>_xlfn.XLOOKUP(C711,'[1]SM+'!$A:$A,'[1]SM+'!$B:$B)</f>
        <v>MIGRAÑA COMPLICADA</v>
      </c>
      <c r="E711" s="5" t="s">
        <v>15</v>
      </c>
      <c r="F711" s="6">
        <v>1</v>
      </c>
      <c r="G711" s="6">
        <v>1</v>
      </c>
      <c r="H711" s="6">
        <v>0</v>
      </c>
      <c r="I711" s="6">
        <v>2</v>
      </c>
      <c r="J711" s="6">
        <v>0</v>
      </c>
      <c r="K711" s="6">
        <v>4</v>
      </c>
    </row>
    <row r="712" spans="2:11">
      <c r="B712" s="5" t="s">
        <v>25</v>
      </c>
      <c r="C712" s="5" t="s">
        <v>30</v>
      </c>
      <c r="D712" s="12" t="str">
        <f>_xlfn.XLOOKUP(C712,'[1]SM+'!$A:$A,'[1]SM+'!$B:$B)</f>
        <v>MIGRAÑA, NO ESPECIFICADA</v>
      </c>
      <c r="E712" s="5" t="s">
        <v>64</v>
      </c>
      <c r="F712" s="6">
        <v>0</v>
      </c>
      <c r="G712" s="6">
        <v>0</v>
      </c>
      <c r="H712" s="6">
        <v>2</v>
      </c>
      <c r="I712" s="6">
        <v>2</v>
      </c>
      <c r="J712" s="6">
        <v>0</v>
      </c>
      <c r="K712" s="6">
        <v>4</v>
      </c>
    </row>
    <row r="713" spans="2:11">
      <c r="B713" s="5" t="s">
        <v>25</v>
      </c>
      <c r="C713" s="5" t="s">
        <v>167</v>
      </c>
      <c r="D713" s="12" t="str">
        <f>_xlfn.XLOOKUP(C713,'[1]SM+'!$A:$A,'[1]SM+'!$B:$B)</f>
        <v>AMAUROSIS FUGAZ</v>
      </c>
      <c r="E713" s="5" t="s">
        <v>28</v>
      </c>
      <c r="F713" s="6">
        <v>1</v>
      </c>
      <c r="G713" s="6">
        <v>1</v>
      </c>
      <c r="H713" s="6">
        <v>1</v>
      </c>
      <c r="I713" s="6">
        <v>1</v>
      </c>
      <c r="J713" s="6">
        <v>0</v>
      </c>
      <c r="K713" s="6">
        <v>4</v>
      </c>
    </row>
    <row r="714" spans="2:11" ht="45">
      <c r="B714" s="5" t="s">
        <v>25</v>
      </c>
      <c r="C714" s="5" t="s">
        <v>70</v>
      </c>
      <c r="D714" s="12" t="str">
        <f>_xlfn.XLOOKUP(C714,'[1]SM+'!$A:$A,'[1]SM+'!$B:$B)</f>
        <v>ISQUEMIA CEREBRAL TRANSITORIA, SIN OTRA ESPECIFICACION</v>
      </c>
      <c r="E714" s="5" t="s">
        <v>21</v>
      </c>
      <c r="F714" s="6">
        <v>1</v>
      </c>
      <c r="G714" s="6">
        <v>2</v>
      </c>
      <c r="H714" s="6">
        <v>1</v>
      </c>
      <c r="I714" s="6">
        <v>0</v>
      </c>
      <c r="J714" s="6">
        <v>0</v>
      </c>
      <c r="K714" s="6">
        <v>4</v>
      </c>
    </row>
    <row r="715" spans="2:11" ht="45">
      <c r="B715" s="5" t="s">
        <v>25</v>
      </c>
      <c r="C715" s="5" t="s">
        <v>29</v>
      </c>
      <c r="D715" s="12" t="str">
        <f>_xlfn.XLOOKUP(C715,'[1]SM+'!$A:$A,'[1]SM+'!$B:$B)</f>
        <v>TRASTORNOS DEL INICIO Y DEL MANTENIMIENTO DEL SUEÑO [INSOMNIOS]</v>
      </c>
      <c r="E715" s="5" t="s">
        <v>9</v>
      </c>
      <c r="F715" s="6">
        <v>0</v>
      </c>
      <c r="G715" s="6">
        <v>2</v>
      </c>
      <c r="H715" s="6">
        <v>1</v>
      </c>
      <c r="I715" s="6">
        <v>1</v>
      </c>
      <c r="J715" s="6">
        <v>0</v>
      </c>
      <c r="K715" s="6">
        <v>4</v>
      </c>
    </row>
    <row r="716" spans="2:11" ht="75">
      <c r="B716" s="5" t="s">
        <v>25</v>
      </c>
      <c r="C716" s="5" t="s">
        <v>203</v>
      </c>
      <c r="D716" s="12" t="str">
        <f>_xlfn.XLOOKUP(C716,'[1]SM+'!$A:$A,'[1]SM+'!$B:$B)</f>
        <v>EFECTO TOXICO DE SUSTANCIAS CORROSIVAS: ALCALIS CAUSTICOS Y SUSTANCIAS ALCALINAS SIMILARES</v>
      </c>
      <c r="E716" s="5" t="s">
        <v>9</v>
      </c>
      <c r="F716" s="6">
        <v>0</v>
      </c>
      <c r="G716" s="6">
        <v>2</v>
      </c>
      <c r="H716" s="6">
        <v>1</v>
      </c>
      <c r="I716" s="6">
        <v>1</v>
      </c>
      <c r="J716" s="6">
        <v>0</v>
      </c>
      <c r="K716" s="6">
        <v>4</v>
      </c>
    </row>
    <row r="717" spans="2:11">
      <c r="B717" s="5" t="s">
        <v>25</v>
      </c>
      <c r="C717" s="5" t="s">
        <v>66</v>
      </c>
      <c r="D717" s="12" t="str">
        <f>_xlfn.XLOOKUP(C717,'[1]SM+'!$A:$A,'[1]SM+'!$B:$B)</f>
        <v>NEGLIGENCIA O ABANDONO</v>
      </c>
      <c r="E717" s="5" t="s">
        <v>28</v>
      </c>
      <c r="F717" s="6">
        <v>0</v>
      </c>
      <c r="G717" s="6">
        <v>2</v>
      </c>
      <c r="H717" s="6">
        <v>0</v>
      </c>
      <c r="I717" s="6">
        <v>1</v>
      </c>
      <c r="J717" s="6">
        <v>1</v>
      </c>
      <c r="K717" s="6">
        <v>4</v>
      </c>
    </row>
    <row r="718" spans="2:11">
      <c r="B718" s="5" t="s">
        <v>25</v>
      </c>
      <c r="C718" s="5" t="s">
        <v>106</v>
      </c>
      <c r="D718" s="12" t="str">
        <f>_xlfn.XLOOKUP(C718,'[1]SM+'!$A:$A,'[1]SM+'!$B:$B)</f>
        <v>ABUSO SEXUAL</v>
      </c>
      <c r="E718" s="5" t="s">
        <v>15</v>
      </c>
      <c r="F718" s="6">
        <v>0</v>
      </c>
      <c r="G718" s="6">
        <v>2</v>
      </c>
      <c r="H718" s="6">
        <v>1</v>
      </c>
      <c r="I718" s="6">
        <v>1</v>
      </c>
      <c r="J718" s="6">
        <v>0</v>
      </c>
      <c r="K718" s="6">
        <v>4</v>
      </c>
    </row>
    <row r="719" spans="2:11" ht="30">
      <c r="B719" s="5" t="s">
        <v>7</v>
      </c>
      <c r="C719" s="5" t="s">
        <v>181</v>
      </c>
      <c r="D719" s="12" t="str">
        <f>_xlfn.XLOOKUP(C719,'[1]SM+'!$A:$A,'[1]SM+'!$B:$B)</f>
        <v>DEMENCIA VASCULAR DE COMIENZO AGUDO</v>
      </c>
      <c r="E719" s="5" t="s">
        <v>21</v>
      </c>
      <c r="F719" s="6">
        <v>2</v>
      </c>
      <c r="G719" s="6">
        <v>1</v>
      </c>
      <c r="H719" s="6">
        <v>0</v>
      </c>
      <c r="I719" s="6">
        <v>0</v>
      </c>
      <c r="J719" s="6">
        <v>0</v>
      </c>
      <c r="K719" s="6">
        <v>3</v>
      </c>
    </row>
    <row r="720" spans="2:11" ht="30">
      <c r="B720" s="5" t="s">
        <v>7</v>
      </c>
      <c r="C720" s="5" t="s">
        <v>54</v>
      </c>
      <c r="D720" s="12" t="str">
        <f>_xlfn.XLOOKUP(C720,'[1]SM+'!$A:$A,'[1]SM+'!$B:$B)</f>
        <v>DEMENCIA VASCULAR, NO ESPECIFICADA</v>
      </c>
      <c r="E720" s="5" t="s">
        <v>64</v>
      </c>
      <c r="F720" s="6">
        <v>1</v>
      </c>
      <c r="G720" s="6">
        <v>1</v>
      </c>
      <c r="H720" s="6">
        <v>0</v>
      </c>
      <c r="I720" s="6">
        <v>1</v>
      </c>
      <c r="J720" s="6">
        <v>0</v>
      </c>
      <c r="K720" s="6">
        <v>3</v>
      </c>
    </row>
    <row r="721" spans="2:11" ht="30">
      <c r="B721" s="5" t="s">
        <v>7</v>
      </c>
      <c r="C721" s="5" t="s">
        <v>204</v>
      </c>
      <c r="D721" s="12" t="str">
        <f>_xlfn.XLOOKUP(C721,'[1]SM+'!$A:$A,'[1]SM+'!$B:$B)</f>
        <v>DEMENCIA EN LA ENFERMEDAD DE HUNTINGTON (G10†)</v>
      </c>
      <c r="E721" s="5" t="s">
        <v>15</v>
      </c>
      <c r="F721" s="6">
        <v>0</v>
      </c>
      <c r="G721" s="6">
        <v>1</v>
      </c>
      <c r="H721" s="6">
        <v>2</v>
      </c>
      <c r="I721" s="6">
        <v>0</v>
      </c>
      <c r="J721" s="6">
        <v>0</v>
      </c>
      <c r="K721" s="6">
        <v>3</v>
      </c>
    </row>
    <row r="722" spans="2:11" ht="45">
      <c r="B722" s="5" t="s">
        <v>7</v>
      </c>
      <c r="C722" s="5" t="s">
        <v>205</v>
      </c>
      <c r="D722" s="12" t="str">
        <f>_xlfn.XLOOKUP(C722,'[1]SM+'!$A:$A,'[1]SM+'!$B:$B)</f>
        <v>TRASTORNO DELIRANTE [ESQUIZOFRENIFORME], ORGANICO</v>
      </c>
      <c r="E722" s="5" t="s">
        <v>9</v>
      </c>
      <c r="F722" s="6">
        <v>2</v>
      </c>
      <c r="G722" s="6">
        <v>1</v>
      </c>
      <c r="H722" s="6">
        <v>0</v>
      </c>
      <c r="I722" s="6">
        <v>0</v>
      </c>
      <c r="J722" s="6">
        <v>0</v>
      </c>
      <c r="K722" s="6">
        <v>3</v>
      </c>
    </row>
    <row r="723" spans="2:11" ht="45">
      <c r="B723" s="5" t="s">
        <v>7</v>
      </c>
      <c r="C723" s="5" t="s">
        <v>60</v>
      </c>
      <c r="D723" s="12" t="str">
        <f>_xlfn.XLOOKUP(C723,'[1]SM+'!$A:$A,'[1]SM+'!$B:$B)</f>
        <v>TRASTORNO DE LABILIDAD EMOCIONAL [ASTENICO], ORGANICO</v>
      </c>
      <c r="E723" s="5" t="s">
        <v>64</v>
      </c>
      <c r="F723" s="6">
        <v>0</v>
      </c>
      <c r="G723" s="6">
        <v>0</v>
      </c>
      <c r="H723" s="6">
        <v>0</v>
      </c>
      <c r="I723" s="6">
        <v>3</v>
      </c>
      <c r="J723" s="6">
        <v>0</v>
      </c>
      <c r="K723" s="6">
        <v>3</v>
      </c>
    </row>
    <row r="724" spans="2:11" ht="30">
      <c r="B724" s="5" t="s">
        <v>7</v>
      </c>
      <c r="C724" s="5" t="s">
        <v>18</v>
      </c>
      <c r="D724" s="12" t="str">
        <f>_xlfn.XLOOKUP(C724,'[1]SM+'!$A:$A,'[1]SM+'!$B:$B)</f>
        <v>TRASTORNO COGNOSCITIVO LEVE</v>
      </c>
      <c r="E724" s="5" t="s">
        <v>78</v>
      </c>
      <c r="F724" s="6">
        <v>1</v>
      </c>
      <c r="G724" s="6">
        <v>0</v>
      </c>
      <c r="H724" s="6">
        <v>1</v>
      </c>
      <c r="I724" s="6">
        <v>1</v>
      </c>
      <c r="J724" s="6">
        <v>0</v>
      </c>
      <c r="K724" s="6">
        <v>3</v>
      </c>
    </row>
    <row r="725" spans="2:11" ht="30">
      <c r="B725" s="5" t="s">
        <v>7</v>
      </c>
      <c r="C725" s="5" t="s">
        <v>18</v>
      </c>
      <c r="D725" s="12" t="str">
        <f>_xlfn.XLOOKUP(C725,'[1]SM+'!$A:$A,'[1]SM+'!$B:$B)</f>
        <v>TRASTORNO COGNOSCITIVO LEVE</v>
      </c>
      <c r="E725" s="5" t="s">
        <v>64</v>
      </c>
      <c r="F725" s="6">
        <v>0</v>
      </c>
      <c r="G725" s="6">
        <v>1</v>
      </c>
      <c r="H725" s="6">
        <v>1</v>
      </c>
      <c r="I725" s="6">
        <v>1</v>
      </c>
      <c r="J725" s="6">
        <v>0</v>
      </c>
      <c r="K725" s="6">
        <v>3</v>
      </c>
    </row>
    <row r="726" spans="2:11" ht="45">
      <c r="B726" s="5" t="s">
        <v>7</v>
      </c>
      <c r="C726" s="5" t="s">
        <v>137</v>
      </c>
      <c r="D726" s="12" t="str">
        <f>_xlfn.XLOOKUP(C726,'[1]SM+'!$A:$A,'[1]SM+'!$B:$B)</f>
        <v>TRASTORNO MENTAL ORGANICO O SINTOMATICO, NO ESPECIFICADO</v>
      </c>
      <c r="E726" s="5" t="s">
        <v>21</v>
      </c>
      <c r="F726" s="6">
        <v>0</v>
      </c>
      <c r="G726" s="6">
        <v>1</v>
      </c>
      <c r="H726" s="6">
        <v>1</v>
      </c>
      <c r="I726" s="6">
        <v>1</v>
      </c>
      <c r="J726" s="6">
        <v>0</v>
      </c>
      <c r="K726" s="6">
        <v>3</v>
      </c>
    </row>
    <row r="727" spans="2:11" ht="30">
      <c r="B727" s="5" t="s">
        <v>7</v>
      </c>
      <c r="C727" s="5" t="s">
        <v>108</v>
      </c>
      <c r="D727" s="12" t="str">
        <f>_xlfn.XLOOKUP(C727,'[1]SM+'!$A:$A,'[1]SM+'!$B:$B)</f>
        <v>ESQUIZOFRENIA INDIFERENCIADA</v>
      </c>
      <c r="E727" s="5" t="s">
        <v>28</v>
      </c>
      <c r="F727" s="6">
        <v>0</v>
      </c>
      <c r="G727" s="6">
        <v>2</v>
      </c>
      <c r="H727" s="6">
        <v>1</v>
      </c>
      <c r="I727" s="6">
        <v>0</v>
      </c>
      <c r="J727" s="6">
        <v>0</v>
      </c>
      <c r="K727" s="6">
        <v>3</v>
      </c>
    </row>
    <row r="728" spans="2:11">
      <c r="B728" s="5" t="s">
        <v>7</v>
      </c>
      <c r="C728" s="5" t="s">
        <v>182</v>
      </c>
      <c r="D728" s="12" t="str">
        <f>_xlfn.XLOOKUP(C728,'[1]SM+'!$A:$A,'[1]SM+'!$B:$B)</f>
        <v>ESQUIZOFRENIA SIMPLE</v>
      </c>
      <c r="E728" s="5" t="s">
        <v>15</v>
      </c>
      <c r="F728" s="6">
        <v>0</v>
      </c>
      <c r="G728" s="6">
        <v>1</v>
      </c>
      <c r="H728" s="6">
        <v>0</v>
      </c>
      <c r="I728" s="6">
        <v>2</v>
      </c>
      <c r="J728" s="6">
        <v>0</v>
      </c>
      <c r="K728" s="6">
        <v>3</v>
      </c>
    </row>
    <row r="729" spans="2:11" ht="45">
      <c r="B729" s="5" t="s">
        <v>7</v>
      </c>
      <c r="C729" s="5" t="s">
        <v>127</v>
      </c>
      <c r="D729" s="12" t="str">
        <f>_xlfn.XLOOKUP(C729,'[1]SM+'!$A:$A,'[1]SM+'!$B:$B)</f>
        <v>TRASTORNO AFECTIVO BIPOLAR, EPISODIO HIPOMANIACO PRESENTE</v>
      </c>
      <c r="E729" s="5" t="s">
        <v>21</v>
      </c>
      <c r="F729" s="6">
        <v>1</v>
      </c>
      <c r="G729" s="6">
        <v>0</v>
      </c>
      <c r="H729" s="6">
        <v>2</v>
      </c>
      <c r="I729" s="6">
        <v>0</v>
      </c>
      <c r="J729" s="6">
        <v>0</v>
      </c>
      <c r="K729" s="6">
        <v>3</v>
      </c>
    </row>
    <row r="730" spans="2:11" ht="60">
      <c r="B730" s="5" t="s">
        <v>7</v>
      </c>
      <c r="C730" s="5" t="s">
        <v>41</v>
      </c>
      <c r="D730" s="12" t="str">
        <f>_xlfn.XLOOKUP(C730,'[1]SM+'!$A:$A,'[1]SM+'!$B:$B)</f>
        <v>TRASTORNO AFECTIVO BIPOLAR, EPISODIO MANIACO PRESENTE CON SINTOMAS PSICOTICOS</v>
      </c>
      <c r="E730" s="5" t="s">
        <v>28</v>
      </c>
      <c r="F730" s="6">
        <v>0</v>
      </c>
      <c r="G730" s="6">
        <v>2</v>
      </c>
      <c r="H730" s="6">
        <v>0</v>
      </c>
      <c r="I730" s="6">
        <v>1</v>
      </c>
      <c r="J730" s="6">
        <v>0</v>
      </c>
      <c r="K730" s="6">
        <v>3</v>
      </c>
    </row>
    <row r="731" spans="2:11" ht="45">
      <c r="B731" s="5" t="s">
        <v>7</v>
      </c>
      <c r="C731" s="5" t="s">
        <v>75</v>
      </c>
      <c r="D731" s="12" t="str">
        <f>_xlfn.XLOOKUP(C731,'[1]SM+'!$A:$A,'[1]SM+'!$B:$B)</f>
        <v>TRASTORNO AFECTIVO BIPOLAR, EPISODIO DEPRESIVO PRESENTE LEVE O MODERADO</v>
      </c>
      <c r="E731" s="5" t="s">
        <v>21</v>
      </c>
      <c r="F731" s="6">
        <v>2</v>
      </c>
      <c r="G731" s="6">
        <v>1</v>
      </c>
      <c r="H731" s="6">
        <v>0</v>
      </c>
      <c r="I731" s="6">
        <v>0</v>
      </c>
      <c r="J731" s="6">
        <v>0</v>
      </c>
      <c r="K731" s="6">
        <v>3</v>
      </c>
    </row>
    <row r="732" spans="2:11" ht="45">
      <c r="B732" s="5" t="s">
        <v>7</v>
      </c>
      <c r="C732" s="5" t="s">
        <v>22</v>
      </c>
      <c r="D732" s="12" t="str">
        <f>_xlfn.XLOOKUP(C732,'[1]SM+'!$A:$A,'[1]SM+'!$B:$B)</f>
        <v>TRASTORNO AFECTIVO BIPOLAR, ACTUALMENTE EN REMISION</v>
      </c>
      <c r="E732" s="5" t="s">
        <v>78</v>
      </c>
      <c r="F732" s="6">
        <v>2</v>
      </c>
      <c r="G732" s="6">
        <v>1</v>
      </c>
      <c r="H732" s="6">
        <v>0</v>
      </c>
      <c r="I732" s="6">
        <v>0</v>
      </c>
      <c r="J732" s="6">
        <v>0</v>
      </c>
      <c r="K732" s="6">
        <v>3</v>
      </c>
    </row>
    <row r="733" spans="2:11" ht="30">
      <c r="B733" s="5" t="s">
        <v>7</v>
      </c>
      <c r="C733" s="5" t="s">
        <v>86</v>
      </c>
      <c r="D733" s="12" t="str">
        <f>_xlfn.XLOOKUP(C733,'[1]SM+'!$A:$A,'[1]SM+'!$B:$B)</f>
        <v>OTROS TRASTORNOS AFECTIVOS BIPOLARES</v>
      </c>
      <c r="E733" s="5" t="s">
        <v>64</v>
      </c>
      <c r="F733" s="6">
        <v>2</v>
      </c>
      <c r="G733" s="6">
        <v>0</v>
      </c>
      <c r="H733" s="6">
        <v>0</v>
      </c>
      <c r="I733" s="6">
        <v>1</v>
      </c>
      <c r="J733" s="6">
        <v>0</v>
      </c>
      <c r="K733" s="6">
        <v>3</v>
      </c>
    </row>
    <row r="734" spans="2:11" ht="30">
      <c r="B734" s="5" t="s">
        <v>7</v>
      </c>
      <c r="C734" s="5" t="s">
        <v>50</v>
      </c>
      <c r="D734" s="12" t="str">
        <f>_xlfn.XLOOKUP(C734,'[1]SM+'!$A:$A,'[1]SM+'!$B:$B)</f>
        <v>EPISODIO DEPRESIVO GRAVE SIN SINTOMAS PSICOTICOS</v>
      </c>
      <c r="E734" s="5" t="s">
        <v>28</v>
      </c>
      <c r="F734" s="6">
        <v>0</v>
      </c>
      <c r="G734" s="6">
        <v>0</v>
      </c>
      <c r="H734" s="6">
        <v>0</v>
      </c>
      <c r="I734" s="6">
        <v>3</v>
      </c>
      <c r="J734" s="6">
        <v>0</v>
      </c>
      <c r="K734" s="6">
        <v>3</v>
      </c>
    </row>
    <row r="735" spans="2:11">
      <c r="B735" s="5" t="s">
        <v>7</v>
      </c>
      <c r="C735" s="5" t="s">
        <v>51</v>
      </c>
      <c r="D735" s="12" t="str">
        <f>_xlfn.XLOOKUP(C735,'[1]SM+'!$A:$A,'[1]SM+'!$B:$B)</f>
        <v>OTROS EPISODIOS DEPRESIVOS</v>
      </c>
      <c r="E735" s="5" t="s">
        <v>78</v>
      </c>
      <c r="F735" s="6">
        <v>0</v>
      </c>
      <c r="G735" s="6">
        <v>0</v>
      </c>
      <c r="H735" s="6">
        <v>0</v>
      </c>
      <c r="I735" s="6">
        <v>3</v>
      </c>
      <c r="J735" s="6">
        <v>0</v>
      </c>
      <c r="K735" s="6">
        <v>3</v>
      </c>
    </row>
    <row r="736" spans="2:11" ht="30">
      <c r="B736" s="5" t="s">
        <v>7</v>
      </c>
      <c r="C736" s="5" t="s">
        <v>93</v>
      </c>
      <c r="D736" s="12" t="str">
        <f>_xlfn.XLOOKUP(C736,'[1]SM+'!$A:$A,'[1]SM+'!$B:$B)</f>
        <v>OTROS TRASTORNOS DEPRESIVOS RECURRENTES</v>
      </c>
      <c r="E736" s="5" t="s">
        <v>28</v>
      </c>
      <c r="F736" s="6">
        <v>1</v>
      </c>
      <c r="G736" s="6">
        <v>0</v>
      </c>
      <c r="H736" s="6">
        <v>0</v>
      </c>
      <c r="I736" s="6">
        <v>2</v>
      </c>
      <c r="J736" s="6">
        <v>0</v>
      </c>
      <c r="K736" s="6">
        <v>3</v>
      </c>
    </row>
    <row r="737" spans="2:11">
      <c r="B737" s="5" t="s">
        <v>7</v>
      </c>
      <c r="C737" s="5" t="s">
        <v>206</v>
      </c>
      <c r="D737" s="12" t="str">
        <f>_xlfn.XLOOKUP(C737,'[1]SM+'!$A:$A,'[1]SM+'!$B:$B)</f>
        <v>AGORAFOBIA</v>
      </c>
      <c r="E737" s="5" t="s">
        <v>9</v>
      </c>
      <c r="F737" s="6">
        <v>1</v>
      </c>
      <c r="G737" s="6">
        <v>1</v>
      </c>
      <c r="H737" s="6">
        <v>1</v>
      </c>
      <c r="I737" s="6">
        <v>0</v>
      </c>
      <c r="J737" s="6">
        <v>0</v>
      </c>
      <c r="K737" s="6">
        <v>3</v>
      </c>
    </row>
    <row r="738" spans="2:11">
      <c r="B738" s="5" t="s">
        <v>7</v>
      </c>
      <c r="C738" s="5" t="s">
        <v>207</v>
      </c>
      <c r="D738" s="12" t="str">
        <f>_xlfn.XLOOKUP(C738,'[1]SM+'!$A:$A,'[1]SM+'!$B:$B)</f>
        <v>FOBIAS SOCIALES</v>
      </c>
      <c r="E738" s="5" t="s">
        <v>9</v>
      </c>
      <c r="F738" s="6">
        <v>1</v>
      </c>
      <c r="G738" s="6">
        <v>1</v>
      </c>
      <c r="H738" s="6">
        <v>1</v>
      </c>
      <c r="I738" s="6">
        <v>0</v>
      </c>
      <c r="J738" s="6">
        <v>0</v>
      </c>
      <c r="K738" s="6">
        <v>3</v>
      </c>
    </row>
    <row r="739" spans="2:11" ht="45">
      <c r="B739" s="5" t="s">
        <v>7</v>
      </c>
      <c r="C739" s="5" t="s">
        <v>110</v>
      </c>
      <c r="D739" s="12" t="str">
        <f>_xlfn.XLOOKUP(C739,'[1]SM+'!$A:$A,'[1]SM+'!$B:$B)</f>
        <v>TRASTORNO DE PANICO [ANSIEDAD PAROXISTICA EPISODICA]</v>
      </c>
      <c r="E739" s="5" t="s">
        <v>64</v>
      </c>
      <c r="F739" s="6">
        <v>1</v>
      </c>
      <c r="G739" s="6">
        <v>1</v>
      </c>
      <c r="H739" s="6">
        <v>0</v>
      </c>
      <c r="I739" s="6">
        <v>1</v>
      </c>
      <c r="J739" s="6">
        <v>0</v>
      </c>
      <c r="K739" s="6">
        <v>3</v>
      </c>
    </row>
    <row r="740" spans="2:11" ht="30">
      <c r="B740" s="5" t="s">
        <v>7</v>
      </c>
      <c r="C740" s="5" t="s">
        <v>31</v>
      </c>
      <c r="D740" s="12" t="str">
        <f>_xlfn.XLOOKUP(C740,'[1]SM+'!$A:$A,'[1]SM+'!$B:$B)</f>
        <v>TRASTORNO DE ANSIEDAD GENERALIZADA</v>
      </c>
      <c r="E740" s="5" t="s">
        <v>78</v>
      </c>
      <c r="F740" s="6">
        <v>1</v>
      </c>
      <c r="G740" s="6">
        <v>2</v>
      </c>
      <c r="H740" s="6">
        <v>0</v>
      </c>
      <c r="I740" s="6">
        <v>0</v>
      </c>
      <c r="J740" s="6">
        <v>0</v>
      </c>
      <c r="K740" s="6">
        <v>3</v>
      </c>
    </row>
    <row r="741" spans="2:11" ht="30">
      <c r="B741" s="5" t="s">
        <v>7</v>
      </c>
      <c r="C741" s="5" t="s">
        <v>67</v>
      </c>
      <c r="D741" s="12" t="str">
        <f>_xlfn.XLOOKUP(C741,'[1]SM+'!$A:$A,'[1]SM+'!$B:$B)</f>
        <v>OTROS TRASTORNOS DE ANSIEDAD MIXTOS</v>
      </c>
      <c r="E741" s="5" t="s">
        <v>78</v>
      </c>
      <c r="F741" s="6">
        <v>0</v>
      </c>
      <c r="G741" s="6">
        <v>0</v>
      </c>
      <c r="H741" s="6">
        <v>0</v>
      </c>
      <c r="I741" s="6">
        <v>3</v>
      </c>
      <c r="J741" s="6">
        <v>0</v>
      </c>
      <c r="K741" s="6">
        <v>3</v>
      </c>
    </row>
    <row r="742" spans="2:11" ht="30">
      <c r="B742" s="5" t="s">
        <v>7</v>
      </c>
      <c r="C742" s="5" t="s">
        <v>67</v>
      </c>
      <c r="D742" s="12" t="str">
        <f>_xlfn.XLOOKUP(C742,'[1]SM+'!$A:$A,'[1]SM+'!$B:$B)</f>
        <v>OTROS TRASTORNOS DE ANSIEDAD MIXTOS</v>
      </c>
      <c r="E742" s="5" t="s">
        <v>64</v>
      </c>
      <c r="F742" s="6">
        <v>0</v>
      </c>
      <c r="G742" s="6">
        <v>0</v>
      </c>
      <c r="H742" s="6">
        <v>1</v>
      </c>
      <c r="I742" s="6">
        <v>2</v>
      </c>
      <c r="J742" s="6">
        <v>0</v>
      </c>
      <c r="K742" s="6">
        <v>3</v>
      </c>
    </row>
    <row r="743" spans="2:11" ht="30">
      <c r="B743" s="5" t="s">
        <v>7</v>
      </c>
      <c r="C743" s="5" t="s">
        <v>67</v>
      </c>
      <c r="D743" s="12" t="str">
        <f>_xlfn.XLOOKUP(C743,'[1]SM+'!$A:$A,'[1]SM+'!$B:$B)</f>
        <v>OTROS TRASTORNOS DE ANSIEDAD MIXTOS</v>
      </c>
      <c r="E743" s="5" t="s">
        <v>28</v>
      </c>
      <c r="F743" s="6">
        <v>1</v>
      </c>
      <c r="G743" s="6">
        <v>0</v>
      </c>
      <c r="H743" s="6">
        <v>1</v>
      </c>
      <c r="I743" s="6">
        <v>1</v>
      </c>
      <c r="J743" s="6">
        <v>0</v>
      </c>
      <c r="K743" s="6">
        <v>3</v>
      </c>
    </row>
    <row r="744" spans="2:11" ht="30">
      <c r="B744" s="5" t="s">
        <v>7</v>
      </c>
      <c r="C744" s="5" t="s">
        <v>77</v>
      </c>
      <c r="D744" s="12" t="str">
        <f>_xlfn.XLOOKUP(C744,'[1]SM+'!$A:$A,'[1]SM+'!$B:$B)</f>
        <v>OTROS TRASTORNOS DE ANSIEDAD ESPECIFICADOS</v>
      </c>
      <c r="E744" s="5" t="s">
        <v>78</v>
      </c>
      <c r="F744" s="6">
        <v>1</v>
      </c>
      <c r="G744" s="6">
        <v>0</v>
      </c>
      <c r="H744" s="6">
        <v>0</v>
      </c>
      <c r="I744" s="6">
        <v>2</v>
      </c>
      <c r="J744" s="6">
        <v>0</v>
      </c>
      <c r="K744" s="6">
        <v>3</v>
      </c>
    </row>
    <row r="745" spans="2:11" ht="30">
      <c r="B745" s="5" t="s">
        <v>7</v>
      </c>
      <c r="C745" s="5" t="s">
        <v>208</v>
      </c>
      <c r="D745" s="12" t="str">
        <f>_xlfn.XLOOKUP(C745,'[1]SM+'!$A:$A,'[1]SM+'!$B:$B)</f>
        <v>OTROS TRASTORNOS OBSESIVO-COMPULSIVOS</v>
      </c>
      <c r="E745" s="5" t="s">
        <v>9</v>
      </c>
      <c r="F745" s="6">
        <v>1</v>
      </c>
      <c r="G745" s="6">
        <v>2</v>
      </c>
      <c r="H745" s="6">
        <v>0</v>
      </c>
      <c r="I745" s="6">
        <v>0</v>
      </c>
      <c r="J745" s="6">
        <v>0</v>
      </c>
      <c r="K745" s="6">
        <v>3</v>
      </c>
    </row>
    <row r="746" spans="2:11" ht="30">
      <c r="B746" s="5" t="s">
        <v>7</v>
      </c>
      <c r="C746" s="5" t="s">
        <v>94</v>
      </c>
      <c r="D746" s="12" t="str">
        <f>_xlfn.XLOOKUP(C746,'[1]SM+'!$A:$A,'[1]SM+'!$B:$B)</f>
        <v>TRASTORNO DE ESTRÉS POSTRAUMATICO</v>
      </c>
      <c r="E746" s="5" t="s">
        <v>64</v>
      </c>
      <c r="F746" s="6">
        <v>0</v>
      </c>
      <c r="G746" s="6">
        <v>0</v>
      </c>
      <c r="H746" s="6">
        <v>0</v>
      </c>
      <c r="I746" s="6">
        <v>1</v>
      </c>
      <c r="J746" s="6">
        <v>2</v>
      </c>
      <c r="K746" s="6">
        <v>3</v>
      </c>
    </row>
    <row r="747" spans="2:11" ht="30">
      <c r="B747" s="5" t="s">
        <v>7</v>
      </c>
      <c r="C747" s="5" t="s">
        <v>209</v>
      </c>
      <c r="D747" s="12" t="str">
        <f>_xlfn.XLOOKUP(C747,'[1]SM+'!$A:$A,'[1]SM+'!$B:$B)</f>
        <v>REACCION AL ESTRÉS GRAVE, NO ESPECIFICADA</v>
      </c>
      <c r="E747" s="5" t="s">
        <v>21</v>
      </c>
      <c r="F747" s="6">
        <v>0</v>
      </c>
      <c r="G747" s="6">
        <v>0</v>
      </c>
      <c r="H747" s="6">
        <v>0</v>
      </c>
      <c r="I747" s="6">
        <v>3</v>
      </c>
      <c r="J747" s="6">
        <v>0</v>
      </c>
      <c r="K747" s="6">
        <v>3</v>
      </c>
    </row>
    <row r="748" spans="2:11">
      <c r="B748" s="5" t="s">
        <v>7</v>
      </c>
      <c r="C748" s="5" t="s">
        <v>210</v>
      </c>
      <c r="D748" s="12" t="str">
        <f>_xlfn.XLOOKUP(C748,'[1]SM+'!$A:$A,'[1]SM+'!$B:$B)</f>
        <v>CONVULSIONES DISOCIATIVAS</v>
      </c>
      <c r="E748" s="5" t="s">
        <v>9</v>
      </c>
      <c r="F748" s="6">
        <v>0</v>
      </c>
      <c r="G748" s="6">
        <v>0</v>
      </c>
      <c r="H748" s="6">
        <v>1</v>
      </c>
      <c r="I748" s="6">
        <v>1</v>
      </c>
      <c r="J748" s="6">
        <v>1</v>
      </c>
      <c r="K748" s="6">
        <v>3</v>
      </c>
    </row>
    <row r="749" spans="2:11">
      <c r="B749" s="5" t="s">
        <v>7</v>
      </c>
      <c r="C749" s="5" t="s">
        <v>211</v>
      </c>
      <c r="D749" s="12" t="str">
        <f>_xlfn.XLOOKUP(C749,'[1]SM+'!$A:$A,'[1]SM+'!$B:$B)</f>
        <v>NEURASTENIA</v>
      </c>
      <c r="E749" s="5" t="s">
        <v>21</v>
      </c>
      <c r="F749" s="6">
        <v>0</v>
      </c>
      <c r="G749" s="6">
        <v>3</v>
      </c>
      <c r="H749" s="6">
        <v>0</v>
      </c>
      <c r="I749" s="6">
        <v>0</v>
      </c>
      <c r="J749" s="6">
        <v>0</v>
      </c>
      <c r="K749" s="6">
        <v>3</v>
      </c>
    </row>
    <row r="750" spans="2:11" ht="45">
      <c r="B750" s="5" t="s">
        <v>7</v>
      </c>
      <c r="C750" s="5" t="s">
        <v>59</v>
      </c>
      <c r="D750" s="12" t="str">
        <f>_xlfn.XLOOKUP(C750,'[1]SM+'!$A:$A,'[1]SM+'!$B:$B)</f>
        <v>TRASTORNO DE LA INGESTION DE ALIMENTOS, NO ESPECIFICADO</v>
      </c>
      <c r="E750" s="5" t="s">
        <v>28</v>
      </c>
      <c r="F750" s="6">
        <v>0</v>
      </c>
      <c r="G750" s="6">
        <v>1</v>
      </c>
      <c r="H750" s="6">
        <v>0</v>
      </c>
      <c r="I750" s="6">
        <v>2</v>
      </c>
      <c r="J750" s="6">
        <v>0</v>
      </c>
      <c r="K750" s="6">
        <v>3</v>
      </c>
    </row>
    <row r="751" spans="2:11" ht="30">
      <c r="B751" s="5" t="s">
        <v>7</v>
      </c>
      <c r="C751" s="5" t="s">
        <v>76</v>
      </c>
      <c r="D751" s="12" t="str">
        <f>_xlfn.XLOOKUP(C751,'[1]SM+'!$A:$A,'[1]SM+'!$B:$B)</f>
        <v>TRASTORNO NO ORGANICO DEL CICLO SUEÑO-VIGILIA</v>
      </c>
      <c r="E751" s="5" t="s">
        <v>64</v>
      </c>
      <c r="F751" s="6">
        <v>0</v>
      </c>
      <c r="G751" s="6">
        <v>1</v>
      </c>
      <c r="H751" s="6">
        <v>0</v>
      </c>
      <c r="I751" s="6">
        <v>1</v>
      </c>
      <c r="J751" s="6">
        <v>1</v>
      </c>
      <c r="K751" s="6">
        <v>3</v>
      </c>
    </row>
    <row r="752" spans="2:11" ht="30">
      <c r="B752" s="5" t="s">
        <v>7</v>
      </c>
      <c r="C752" s="5" t="s">
        <v>212</v>
      </c>
      <c r="D752" s="12" t="str">
        <f>_xlfn.XLOOKUP(C752,'[1]SM+'!$A:$A,'[1]SM+'!$B:$B)</f>
        <v>FALTA O PERDIDA DEL DESEO SEXUAL</v>
      </c>
      <c r="E752" s="5" t="s">
        <v>15</v>
      </c>
      <c r="F752" s="6">
        <v>0</v>
      </c>
      <c r="G752" s="6">
        <v>0</v>
      </c>
      <c r="H752" s="6">
        <v>1</v>
      </c>
      <c r="I752" s="6">
        <v>2</v>
      </c>
      <c r="J752" s="6">
        <v>0</v>
      </c>
      <c r="K752" s="6">
        <v>3</v>
      </c>
    </row>
    <row r="753" spans="2:11" ht="30">
      <c r="B753" s="5" t="s">
        <v>7</v>
      </c>
      <c r="C753" s="5" t="s">
        <v>212</v>
      </c>
      <c r="D753" s="12" t="str">
        <f>_xlfn.XLOOKUP(C753,'[1]SM+'!$A:$A,'[1]SM+'!$B:$B)</f>
        <v>FALTA O PERDIDA DEL DESEO SEXUAL</v>
      </c>
      <c r="E753" s="5" t="s">
        <v>28</v>
      </c>
      <c r="F753" s="6">
        <v>2</v>
      </c>
      <c r="G753" s="6">
        <v>1</v>
      </c>
      <c r="H753" s="6">
        <v>0</v>
      </c>
      <c r="I753" s="6">
        <v>0</v>
      </c>
      <c r="J753" s="6">
        <v>0</v>
      </c>
      <c r="K753" s="6">
        <v>3</v>
      </c>
    </row>
    <row r="754" spans="2:11" ht="60">
      <c r="B754" s="5" t="s">
        <v>7</v>
      </c>
      <c r="C754" s="5" t="s">
        <v>140</v>
      </c>
      <c r="D754" s="12" t="str">
        <f>_xlfn.XLOOKUP(C754,'[1]SM+'!$A:$A,'[1]SM+'!$B:$B)</f>
        <v>OTRAS DISFUNCIONES SEXUALES, NO OCASIONADAS POR TRASTORNO NI POR ENFERMEDAD ORGANICOS</v>
      </c>
      <c r="E754" s="5" t="s">
        <v>9</v>
      </c>
      <c r="F754" s="6">
        <v>1</v>
      </c>
      <c r="G754" s="6">
        <v>0</v>
      </c>
      <c r="H754" s="6">
        <v>0</v>
      </c>
      <c r="I754" s="6">
        <v>2</v>
      </c>
      <c r="J754" s="6">
        <v>0</v>
      </c>
      <c r="K754" s="6">
        <v>3</v>
      </c>
    </row>
    <row r="755" spans="2:11" ht="30">
      <c r="B755" s="5" t="s">
        <v>7</v>
      </c>
      <c r="C755" s="5" t="s">
        <v>213</v>
      </c>
      <c r="D755" s="12" t="str">
        <f>_xlfn.XLOOKUP(C755,'[1]SM+'!$A:$A,'[1]SM+'!$B:$B)</f>
        <v>TRASTORNO DE LA PERSONALIDAD DEPENDIENTE</v>
      </c>
      <c r="E755" s="5" t="s">
        <v>9</v>
      </c>
      <c r="F755" s="6">
        <v>2</v>
      </c>
      <c r="G755" s="6">
        <v>0</v>
      </c>
      <c r="H755" s="6">
        <v>1</v>
      </c>
      <c r="I755" s="6">
        <v>0</v>
      </c>
      <c r="J755" s="6">
        <v>0</v>
      </c>
      <c r="K755" s="6">
        <v>3</v>
      </c>
    </row>
    <row r="756" spans="2:11" ht="45">
      <c r="B756" s="5" t="s">
        <v>7</v>
      </c>
      <c r="C756" s="5" t="s">
        <v>214</v>
      </c>
      <c r="D756" s="12" t="str">
        <f>_xlfn.XLOOKUP(C756,'[1]SM+'!$A:$A,'[1]SM+'!$B:$B)</f>
        <v>OTROS TRASTORNOS ESPECIFICOS DE LA PERSONALIDAD</v>
      </c>
      <c r="E756" s="5" t="s">
        <v>9</v>
      </c>
      <c r="F756" s="6">
        <v>1</v>
      </c>
      <c r="G756" s="6">
        <v>2</v>
      </c>
      <c r="H756" s="6">
        <v>0</v>
      </c>
      <c r="I756" s="6">
        <v>0</v>
      </c>
      <c r="J756" s="6">
        <v>0</v>
      </c>
      <c r="K756" s="6">
        <v>3</v>
      </c>
    </row>
    <row r="757" spans="2:11" ht="30">
      <c r="B757" s="5" t="s">
        <v>7</v>
      </c>
      <c r="C757" s="5" t="s">
        <v>164</v>
      </c>
      <c r="D757" s="12" t="str">
        <f>_xlfn.XLOOKUP(C757,'[1]SM+'!$A:$A,'[1]SM+'!$B:$B)</f>
        <v>OTROS TRASTORNOS DE LOS HABITOS Y DE LOS IMPULSOS</v>
      </c>
      <c r="E757" s="5" t="s">
        <v>9</v>
      </c>
      <c r="F757" s="6">
        <v>0</v>
      </c>
      <c r="G757" s="6">
        <v>2</v>
      </c>
      <c r="H757" s="6">
        <v>1</v>
      </c>
      <c r="I757" s="6">
        <v>0</v>
      </c>
      <c r="J757" s="6">
        <v>0</v>
      </c>
      <c r="K757" s="6">
        <v>3</v>
      </c>
    </row>
    <row r="758" spans="2:11" ht="45">
      <c r="B758" s="5" t="s">
        <v>7</v>
      </c>
      <c r="C758" s="5" t="s">
        <v>215</v>
      </c>
      <c r="D758" s="12" t="str">
        <f>_xlfn.XLOOKUP(C758,'[1]SM+'!$A:$A,'[1]SM+'!$B:$B)</f>
        <v>TRASTORNO DE LOS HABITOS Y DE LOS IMPULSOS, NO ESPECIFICADO</v>
      </c>
      <c r="E758" s="5" t="s">
        <v>15</v>
      </c>
      <c r="F758" s="6">
        <v>1</v>
      </c>
      <c r="G758" s="6">
        <v>0</v>
      </c>
      <c r="H758" s="6">
        <v>1</v>
      </c>
      <c r="I758" s="6">
        <v>1</v>
      </c>
      <c r="J758" s="6">
        <v>0</v>
      </c>
      <c r="K758" s="6">
        <v>3</v>
      </c>
    </row>
    <row r="759" spans="2:11" ht="75">
      <c r="B759" s="5" t="s">
        <v>7</v>
      </c>
      <c r="C759" s="5" t="s">
        <v>188</v>
      </c>
      <c r="D759" s="12" t="str">
        <f>_xlfn.XLOOKUP(C759,'[1]SM+'!$A:$A,'[1]SM+'!$B:$B)</f>
        <v>RETRASO MENTAL LEVE: DETERIORO DEL COMPORTAMIENTO SIGNIFICATIVO, QUE REQUIERE ATENCION O TRATAMIENTO</v>
      </c>
      <c r="E759" s="5" t="s">
        <v>9</v>
      </c>
      <c r="F759" s="6">
        <v>0</v>
      </c>
      <c r="G759" s="6">
        <v>1</v>
      </c>
      <c r="H759" s="6">
        <v>0</v>
      </c>
      <c r="I759" s="6">
        <v>2</v>
      </c>
      <c r="J759" s="6">
        <v>0</v>
      </c>
      <c r="K759" s="6">
        <v>3</v>
      </c>
    </row>
    <row r="760" spans="2:11" ht="75">
      <c r="B760" s="5" t="s">
        <v>7</v>
      </c>
      <c r="C760" s="5" t="s">
        <v>188</v>
      </c>
      <c r="D760" s="12" t="str">
        <f>_xlfn.XLOOKUP(C760,'[1]SM+'!$A:$A,'[1]SM+'!$B:$B)</f>
        <v>RETRASO MENTAL LEVE: DETERIORO DEL COMPORTAMIENTO SIGNIFICATIVO, QUE REQUIERE ATENCION O TRATAMIENTO</v>
      </c>
      <c r="E760" s="5" t="s">
        <v>21</v>
      </c>
      <c r="F760" s="6">
        <v>1</v>
      </c>
      <c r="G760" s="6">
        <v>0</v>
      </c>
      <c r="H760" s="6">
        <v>0</v>
      </c>
      <c r="I760" s="6">
        <v>1</v>
      </c>
      <c r="J760" s="6">
        <v>1</v>
      </c>
      <c r="K760" s="6">
        <v>3</v>
      </c>
    </row>
    <row r="761" spans="2:11" ht="45">
      <c r="B761" s="5" t="s">
        <v>7</v>
      </c>
      <c r="C761" s="5" t="s">
        <v>157</v>
      </c>
      <c r="D761" s="12" t="str">
        <f>_xlfn.XLOOKUP(C761,'[1]SM+'!$A:$A,'[1]SM+'!$B:$B)</f>
        <v>RETRASO MENTAL LEVE: OTROS DETERIOROS DEL COMPORTAMIENTO</v>
      </c>
      <c r="E761" s="5" t="s">
        <v>28</v>
      </c>
      <c r="F761" s="6">
        <v>2</v>
      </c>
      <c r="G761" s="6">
        <v>1</v>
      </c>
      <c r="H761" s="6">
        <v>0</v>
      </c>
      <c r="I761" s="6">
        <v>0</v>
      </c>
      <c r="J761" s="6">
        <v>0</v>
      </c>
      <c r="K761" s="6">
        <v>3</v>
      </c>
    </row>
    <row r="762" spans="2:11" ht="60">
      <c r="B762" s="5" t="s">
        <v>7</v>
      </c>
      <c r="C762" s="5" t="s">
        <v>95</v>
      </c>
      <c r="D762" s="12" t="str">
        <f>_xlfn.XLOOKUP(C762,'[1]SM+'!$A:$A,'[1]SM+'!$B:$B)</f>
        <v>RETRASO MENTAL LEVE: DETERIORO DEL COMPORTAMIENTO DE GRADO NO ESPECIFICADO</v>
      </c>
      <c r="E762" s="5" t="s">
        <v>21</v>
      </c>
      <c r="F762" s="6">
        <v>0</v>
      </c>
      <c r="G762" s="6">
        <v>0</v>
      </c>
      <c r="H762" s="6">
        <v>1</v>
      </c>
      <c r="I762" s="6">
        <v>2</v>
      </c>
      <c r="J762" s="6">
        <v>0</v>
      </c>
      <c r="K762" s="6">
        <v>3</v>
      </c>
    </row>
    <row r="763" spans="2:11" ht="60">
      <c r="B763" s="5" t="s">
        <v>7</v>
      </c>
      <c r="C763" s="5" t="s">
        <v>72</v>
      </c>
      <c r="D763" s="12" t="str">
        <f>_xlfn.XLOOKUP(C763,'[1]SM+'!$A:$A,'[1]SM+'!$B:$B)</f>
        <v>RETRASO MENTAL MODERADO: DETERIORO DEL COMPORTAMIENTO DE GRADO NO ESPECIFICADO</v>
      </c>
      <c r="E763" s="5" t="s">
        <v>28</v>
      </c>
      <c r="F763" s="6">
        <v>2</v>
      </c>
      <c r="G763" s="6">
        <v>1</v>
      </c>
      <c r="H763" s="6">
        <v>0</v>
      </c>
      <c r="I763" s="6">
        <v>0</v>
      </c>
      <c r="J763" s="6">
        <v>0</v>
      </c>
      <c r="K763" s="6">
        <v>3</v>
      </c>
    </row>
    <row r="764" spans="2:11" ht="60">
      <c r="B764" s="5" t="s">
        <v>7</v>
      </c>
      <c r="C764" s="5" t="s">
        <v>142</v>
      </c>
      <c r="D764" s="12" t="str">
        <f>_xlfn.XLOOKUP(C764,'[1]SM+'!$A:$A,'[1]SM+'!$B:$B)</f>
        <v>RETRASO MENTAL GRAVE: DETERIORO DEL COMPORTAMIENTO NULO O MINIMO</v>
      </c>
      <c r="E764" s="5" t="s">
        <v>15</v>
      </c>
      <c r="F764" s="6">
        <v>1</v>
      </c>
      <c r="G764" s="6">
        <v>1</v>
      </c>
      <c r="H764" s="6">
        <v>1</v>
      </c>
      <c r="I764" s="6">
        <v>0</v>
      </c>
      <c r="J764" s="6">
        <v>0</v>
      </c>
      <c r="K764" s="6">
        <v>3</v>
      </c>
    </row>
    <row r="765" spans="2:11" ht="45">
      <c r="B765" s="5" t="s">
        <v>7</v>
      </c>
      <c r="C765" s="5" t="s">
        <v>197</v>
      </c>
      <c r="D765" s="12" t="str">
        <f>_xlfn.XLOOKUP(C765,'[1]SM+'!$A:$A,'[1]SM+'!$B:$B)</f>
        <v>RETRASO MENTAL GRAVE: OTROS DETERIOROS DEL COMPORTAMIENTO</v>
      </c>
      <c r="E765" s="5" t="s">
        <v>9</v>
      </c>
      <c r="F765" s="6">
        <v>0</v>
      </c>
      <c r="G765" s="6">
        <v>0</v>
      </c>
      <c r="H765" s="6">
        <v>2</v>
      </c>
      <c r="I765" s="6">
        <v>1</v>
      </c>
      <c r="J765" s="6">
        <v>0</v>
      </c>
      <c r="K765" s="6">
        <v>3</v>
      </c>
    </row>
    <row r="766" spans="2:11" ht="60">
      <c r="B766" s="5" t="s">
        <v>7</v>
      </c>
      <c r="C766" s="5" t="s">
        <v>216</v>
      </c>
      <c r="D766" s="12" t="str">
        <f>_xlfn.XLOOKUP(C766,'[1]SM+'!$A:$A,'[1]SM+'!$B:$B)</f>
        <v>RETRASO MENTAL PROFUNDO: DETERIORO DEL COMPORTAMIENTO DE GRADO NO ESPECIFICADO</v>
      </c>
      <c r="E766" s="5" t="s">
        <v>15</v>
      </c>
      <c r="F766" s="6">
        <v>1</v>
      </c>
      <c r="G766" s="6">
        <v>1</v>
      </c>
      <c r="H766" s="6">
        <v>0</v>
      </c>
      <c r="I766" s="6">
        <v>1</v>
      </c>
      <c r="J766" s="6">
        <v>0</v>
      </c>
      <c r="K766" s="6">
        <v>3</v>
      </c>
    </row>
    <row r="767" spans="2:11" ht="75">
      <c r="B767" s="5" t="s">
        <v>7</v>
      </c>
      <c r="C767" s="5" t="s">
        <v>151</v>
      </c>
      <c r="D767" s="12" t="str">
        <f>_xlfn.XLOOKUP(C767,'[1]SM+'!$A:$A,'[1]SM+'!$B:$B)</f>
        <v>RETRASO MENTAL, NO ESPECIFICADO: DETERIORO DEL COMPORTAMIENTO SIGNIFICATIVO, QUE REQUIERE ATENCION O TRATAMIENTO</v>
      </c>
      <c r="E767" s="5" t="s">
        <v>21</v>
      </c>
      <c r="F767" s="6">
        <v>0</v>
      </c>
      <c r="G767" s="6">
        <v>1</v>
      </c>
      <c r="H767" s="6">
        <v>1</v>
      </c>
      <c r="I767" s="6">
        <v>1</v>
      </c>
      <c r="J767" s="6">
        <v>0</v>
      </c>
      <c r="K767" s="6">
        <v>3</v>
      </c>
    </row>
    <row r="768" spans="2:11" ht="30">
      <c r="B768" s="5" t="s">
        <v>7</v>
      </c>
      <c r="C768" s="5" t="s">
        <v>81</v>
      </c>
      <c r="D768" s="12" t="str">
        <f>_xlfn.XLOOKUP(C768,'[1]SM+'!$A:$A,'[1]SM+'!$B:$B)</f>
        <v>TRASTORNO DEL LENGUAJE EXPRESIVO</v>
      </c>
      <c r="E768" s="5" t="s">
        <v>9</v>
      </c>
      <c r="F768" s="6">
        <v>1</v>
      </c>
      <c r="G768" s="6">
        <v>0</v>
      </c>
      <c r="H768" s="6">
        <v>0</v>
      </c>
      <c r="I768" s="6">
        <v>1</v>
      </c>
      <c r="J768" s="6">
        <v>1</v>
      </c>
      <c r="K768" s="6">
        <v>3</v>
      </c>
    </row>
    <row r="769" spans="2:11" ht="45">
      <c r="B769" s="5" t="s">
        <v>7</v>
      </c>
      <c r="C769" s="5" t="s">
        <v>52</v>
      </c>
      <c r="D769" s="12" t="str">
        <f>_xlfn.XLOOKUP(C769,'[1]SM+'!$A:$A,'[1]SM+'!$B:$B)</f>
        <v>OTROS TRASTORNOS DEL DESARROLLO DEL HABLA Y DEL LENGUAJE</v>
      </c>
      <c r="E769" s="5" t="s">
        <v>15</v>
      </c>
      <c r="F769" s="6">
        <v>0</v>
      </c>
      <c r="G769" s="6">
        <v>1</v>
      </c>
      <c r="H769" s="6">
        <v>1</v>
      </c>
      <c r="I769" s="6">
        <v>1</v>
      </c>
      <c r="J769" s="6">
        <v>0</v>
      </c>
      <c r="K769" s="6">
        <v>3</v>
      </c>
    </row>
    <row r="770" spans="2:11" ht="45">
      <c r="B770" s="5" t="s">
        <v>7</v>
      </c>
      <c r="C770" s="5" t="s">
        <v>134</v>
      </c>
      <c r="D770" s="12" t="str">
        <f>_xlfn.XLOOKUP(C770,'[1]SM+'!$A:$A,'[1]SM+'!$B:$B)</f>
        <v>EPILEPSIA Y SINDROMES EPILEPTICOS IDIOPATICOS GENERALIZADOS</v>
      </c>
      <c r="E770" s="5" t="s">
        <v>28</v>
      </c>
      <c r="F770" s="6">
        <v>0</v>
      </c>
      <c r="G770" s="6">
        <v>1</v>
      </c>
      <c r="H770" s="6">
        <v>1</v>
      </c>
      <c r="I770" s="6">
        <v>1</v>
      </c>
      <c r="J770" s="6">
        <v>0</v>
      </c>
      <c r="K770" s="6">
        <v>3</v>
      </c>
    </row>
    <row r="771" spans="2:11" ht="45">
      <c r="B771" s="5" t="s">
        <v>7</v>
      </c>
      <c r="C771" s="5" t="s">
        <v>177</v>
      </c>
      <c r="D771" s="12" t="str">
        <f>_xlfn.XLOOKUP(C771,'[1]SM+'!$A:$A,'[1]SM+'!$B:$B)</f>
        <v>OTRAS EPILEPSIAS Y SINDROMES EPILEPTICOS GENERALIZADOS</v>
      </c>
      <c r="E771" s="5" t="s">
        <v>21</v>
      </c>
      <c r="F771" s="6">
        <v>0</v>
      </c>
      <c r="G771" s="6">
        <v>0</v>
      </c>
      <c r="H771" s="6">
        <v>1</v>
      </c>
      <c r="I771" s="6">
        <v>1</v>
      </c>
      <c r="J771" s="6">
        <v>1</v>
      </c>
      <c r="K771" s="6">
        <v>3</v>
      </c>
    </row>
    <row r="772" spans="2:11" ht="45">
      <c r="B772" s="5" t="s">
        <v>7</v>
      </c>
      <c r="C772" s="5" t="s">
        <v>177</v>
      </c>
      <c r="D772" s="12" t="str">
        <f>_xlfn.XLOOKUP(C772,'[1]SM+'!$A:$A,'[1]SM+'!$B:$B)</f>
        <v>OTRAS EPILEPSIAS Y SINDROMES EPILEPTICOS GENERALIZADOS</v>
      </c>
      <c r="E772" s="5" t="s">
        <v>15</v>
      </c>
      <c r="F772" s="6">
        <v>0</v>
      </c>
      <c r="G772" s="6">
        <v>1</v>
      </c>
      <c r="H772" s="6">
        <v>0</v>
      </c>
      <c r="I772" s="6">
        <v>2</v>
      </c>
      <c r="J772" s="6">
        <v>0</v>
      </c>
      <c r="K772" s="6">
        <v>3</v>
      </c>
    </row>
    <row r="773" spans="2:11" ht="30">
      <c r="B773" s="5" t="s">
        <v>7</v>
      </c>
      <c r="C773" s="5" t="s">
        <v>74</v>
      </c>
      <c r="D773" s="12" t="str">
        <f>_xlfn.XLOOKUP(C773,'[1]SM+'!$A:$A,'[1]SM+'!$B:$B)</f>
        <v>MIGRAÑA CON AURA [MIGRAÑA CLASICA]</v>
      </c>
      <c r="E773" s="5" t="s">
        <v>64</v>
      </c>
      <c r="F773" s="6">
        <v>1</v>
      </c>
      <c r="G773" s="6">
        <v>0</v>
      </c>
      <c r="H773" s="6">
        <v>2</v>
      </c>
      <c r="I773" s="6">
        <v>0</v>
      </c>
      <c r="J773" s="6">
        <v>0</v>
      </c>
      <c r="K773" s="6">
        <v>3</v>
      </c>
    </row>
    <row r="774" spans="2:11">
      <c r="B774" s="5" t="s">
        <v>7</v>
      </c>
      <c r="C774" s="5" t="s">
        <v>102</v>
      </c>
      <c r="D774" s="12" t="str">
        <f>_xlfn.XLOOKUP(C774,'[1]SM+'!$A:$A,'[1]SM+'!$B:$B)</f>
        <v>ESTADO MIGRAÑOSO</v>
      </c>
      <c r="E774" s="5" t="s">
        <v>15</v>
      </c>
      <c r="F774" s="6">
        <v>0</v>
      </c>
      <c r="G774" s="6">
        <v>1</v>
      </c>
      <c r="H774" s="6">
        <v>0</v>
      </c>
      <c r="I774" s="6">
        <v>1</v>
      </c>
      <c r="J774" s="6">
        <v>1</v>
      </c>
      <c r="K774" s="6">
        <v>3</v>
      </c>
    </row>
    <row r="775" spans="2:11">
      <c r="B775" s="5" t="s">
        <v>7</v>
      </c>
      <c r="C775" s="5" t="s">
        <v>73</v>
      </c>
      <c r="D775" s="12" t="str">
        <f>_xlfn.XLOOKUP(C775,'[1]SM+'!$A:$A,'[1]SM+'!$B:$B)</f>
        <v>CEFALEA VASCULAR, NCOP</v>
      </c>
      <c r="E775" s="5" t="s">
        <v>28</v>
      </c>
      <c r="F775" s="6">
        <v>0</v>
      </c>
      <c r="G775" s="6">
        <v>1</v>
      </c>
      <c r="H775" s="6">
        <v>1</v>
      </c>
      <c r="I775" s="6">
        <v>1</v>
      </c>
      <c r="J775" s="6">
        <v>0</v>
      </c>
      <c r="K775" s="6">
        <v>3</v>
      </c>
    </row>
    <row r="776" spans="2:11">
      <c r="B776" s="5" t="s">
        <v>7</v>
      </c>
      <c r="C776" s="5" t="s">
        <v>105</v>
      </c>
      <c r="D776" s="12" t="str">
        <f>_xlfn.XLOOKUP(C776,'[1]SM+'!$A:$A,'[1]SM+'!$B:$B)</f>
        <v>AMNESIA GLOBAL TRANSITORIA</v>
      </c>
      <c r="E776" s="5" t="s">
        <v>21</v>
      </c>
      <c r="F776" s="6">
        <v>2</v>
      </c>
      <c r="G776" s="6">
        <v>0</v>
      </c>
      <c r="H776" s="6">
        <v>1</v>
      </c>
      <c r="I776" s="6">
        <v>0</v>
      </c>
      <c r="J776" s="6">
        <v>0</v>
      </c>
      <c r="K776" s="6">
        <v>3</v>
      </c>
    </row>
    <row r="777" spans="2:11">
      <c r="B777" s="5" t="s">
        <v>7</v>
      </c>
      <c r="C777" s="5" t="s">
        <v>168</v>
      </c>
      <c r="D777" s="12" t="str">
        <f>_xlfn.XLOOKUP(C777,'[1]SM+'!$A:$A,'[1]SM+'!$B:$B)</f>
        <v>CEREBRAL MEDIA (I66.0†)</v>
      </c>
      <c r="E777" s="5" t="s">
        <v>21</v>
      </c>
      <c r="F777" s="6">
        <v>0</v>
      </c>
      <c r="G777" s="6">
        <v>1</v>
      </c>
      <c r="H777" s="6">
        <v>0</v>
      </c>
      <c r="I777" s="6">
        <v>2</v>
      </c>
      <c r="J777" s="6">
        <v>0</v>
      </c>
      <c r="K777" s="6">
        <v>3</v>
      </c>
    </row>
    <row r="778" spans="2:11" ht="75">
      <c r="B778" s="5" t="s">
        <v>7</v>
      </c>
      <c r="C778" s="5" t="s">
        <v>217</v>
      </c>
      <c r="D778" s="12" t="str">
        <f>_xlfn.XLOOKUP(C778,'[1]SM+'!$A:$A,'[1]SM+'!$B:$B)</f>
        <v>OTROS SINDROMES VASCULARES ENCEFALICOS EN ENFERMEDADES CEREBROVASCULARES (I60-I67†)</v>
      </c>
      <c r="E778" s="5" t="s">
        <v>15</v>
      </c>
      <c r="F778" s="6">
        <v>1</v>
      </c>
      <c r="G778" s="6">
        <v>0</v>
      </c>
      <c r="H778" s="6">
        <v>0</v>
      </c>
      <c r="I778" s="6">
        <v>2</v>
      </c>
      <c r="J778" s="6">
        <v>0</v>
      </c>
      <c r="K778" s="6">
        <v>3</v>
      </c>
    </row>
    <row r="779" spans="2:11" ht="30">
      <c r="B779" s="5" t="s">
        <v>7</v>
      </c>
      <c r="C779" s="5" t="s">
        <v>68</v>
      </c>
      <c r="D779" s="12" t="str">
        <f>_xlfn.XLOOKUP(C779,'[1]SM+'!$A:$A,'[1]SM+'!$B:$B)</f>
        <v>OTROS TRASTORNOS DEL SUEÑO</v>
      </c>
      <c r="E779" s="5" t="s">
        <v>64</v>
      </c>
      <c r="F779" s="6">
        <v>1</v>
      </c>
      <c r="G779" s="6">
        <v>1</v>
      </c>
      <c r="H779" s="6">
        <v>0</v>
      </c>
      <c r="I779" s="6">
        <v>0</v>
      </c>
      <c r="J779" s="6">
        <v>1</v>
      </c>
      <c r="K779" s="6">
        <v>3</v>
      </c>
    </row>
    <row r="780" spans="2:11">
      <c r="B780" s="5" t="s">
        <v>7</v>
      </c>
      <c r="C780" s="5" t="s">
        <v>135</v>
      </c>
      <c r="D780" s="12" t="str">
        <f>_xlfn.XLOOKUP(C780,'[1]SM+'!$A:$A,'[1]SM+'!$B:$B)</f>
        <v>ABUSO PSICOLOGICO</v>
      </c>
      <c r="E780" s="5" t="s">
        <v>21</v>
      </c>
      <c r="F780" s="6">
        <v>1</v>
      </c>
      <c r="G780" s="6">
        <v>0</v>
      </c>
      <c r="H780" s="6">
        <v>0</v>
      </c>
      <c r="I780" s="6">
        <v>2</v>
      </c>
      <c r="J780" s="6">
        <v>0</v>
      </c>
      <c r="K780" s="6">
        <v>3</v>
      </c>
    </row>
    <row r="781" spans="2:11" ht="60">
      <c r="B781" s="5" t="s">
        <v>7</v>
      </c>
      <c r="C781" s="5" t="s">
        <v>218</v>
      </c>
      <c r="D781" s="12" t="str">
        <f>_xlfn.XLOOKUP(C781,'[1]SM+'!$A:$A,'[1]SM+'!$B:$B)</f>
        <v>OTROS PROBLEMAS Y LOS NO ESPECIFICADOS RELACIONADOS CON EL EMPLEO</v>
      </c>
      <c r="E781" s="5" t="s">
        <v>9</v>
      </c>
      <c r="F781" s="6">
        <v>1</v>
      </c>
      <c r="G781" s="6">
        <v>2</v>
      </c>
      <c r="H781" s="6">
        <v>0</v>
      </c>
      <c r="I781" s="6">
        <v>0</v>
      </c>
      <c r="J781" s="6">
        <v>0</v>
      </c>
      <c r="K781" s="6">
        <v>3</v>
      </c>
    </row>
    <row r="782" spans="2:11" ht="45">
      <c r="B782" s="5" t="s">
        <v>7</v>
      </c>
      <c r="C782" s="5" t="s">
        <v>219</v>
      </c>
      <c r="D782" s="12" t="str">
        <f>_xlfn.XLOOKUP(C782,'[1]SM+'!$A:$A,'[1]SM+'!$B:$B)</f>
        <v>PROBLEMAS RELACIONADOS CON LA AUSENCIA DE UN MIEMBRO DE LA FAMILIA</v>
      </c>
      <c r="E782" s="5" t="s">
        <v>9</v>
      </c>
      <c r="F782" s="6">
        <v>2</v>
      </c>
      <c r="G782" s="6">
        <v>1</v>
      </c>
      <c r="H782" s="6">
        <v>0</v>
      </c>
      <c r="I782" s="6">
        <v>0</v>
      </c>
      <c r="J782" s="6">
        <v>0</v>
      </c>
      <c r="K782" s="6">
        <v>3</v>
      </c>
    </row>
    <row r="783" spans="2:11" ht="30">
      <c r="B783" s="5" t="s">
        <v>7</v>
      </c>
      <c r="C783" s="5" t="s">
        <v>155</v>
      </c>
      <c r="D783" s="12" t="str">
        <f>_xlfn.XLOOKUP(C783,'[1]SM+'!$A:$A,'[1]SM+'!$B:$B)</f>
        <v>PROBLEMAS RELACIONADOS CON EL USO DE TABACO</v>
      </c>
      <c r="E783" s="5" t="s">
        <v>28</v>
      </c>
      <c r="F783" s="6">
        <v>1</v>
      </c>
      <c r="G783" s="6">
        <v>1</v>
      </c>
      <c r="H783" s="6">
        <v>0</v>
      </c>
      <c r="I783" s="6">
        <v>1</v>
      </c>
      <c r="J783" s="6">
        <v>0</v>
      </c>
      <c r="K783" s="6">
        <v>3</v>
      </c>
    </row>
    <row r="784" spans="2:11" ht="45">
      <c r="B784" s="5" t="s">
        <v>7</v>
      </c>
      <c r="C784" s="5" t="s">
        <v>27</v>
      </c>
      <c r="D784" s="12" t="str">
        <f>_xlfn.XLOOKUP(C784,'[1]SM+'!$A:$A,'[1]SM+'!$B:$B)</f>
        <v>PROBLEMAS RELACIONADOS CON LA DIETA Y HABITOS ALIMENTARIOS INAPROPIADOS</v>
      </c>
      <c r="E784" s="5" t="s">
        <v>64</v>
      </c>
      <c r="F784" s="6">
        <v>0</v>
      </c>
      <c r="G784" s="6">
        <v>0</v>
      </c>
      <c r="H784" s="6">
        <v>0</v>
      </c>
      <c r="I784" s="6">
        <v>3</v>
      </c>
      <c r="J784" s="6">
        <v>0</v>
      </c>
      <c r="K784" s="6">
        <v>3</v>
      </c>
    </row>
    <row r="785" spans="2:11" ht="45">
      <c r="B785" s="5" t="s">
        <v>7</v>
      </c>
      <c r="C785" s="5" t="s">
        <v>27</v>
      </c>
      <c r="D785" s="12" t="str">
        <f>_xlfn.XLOOKUP(C785,'[1]SM+'!$A:$A,'[1]SM+'!$B:$B)</f>
        <v>PROBLEMAS RELACIONADOS CON LA DIETA Y HABITOS ALIMENTARIOS INAPROPIADOS</v>
      </c>
      <c r="E785" s="5" t="s">
        <v>15</v>
      </c>
      <c r="F785" s="6">
        <v>0</v>
      </c>
      <c r="G785" s="6">
        <v>0</v>
      </c>
      <c r="H785" s="6">
        <v>0</v>
      </c>
      <c r="I785" s="6">
        <v>3</v>
      </c>
      <c r="J785" s="6">
        <v>0</v>
      </c>
      <c r="K785" s="6">
        <v>3</v>
      </c>
    </row>
    <row r="786" spans="2:11" ht="45">
      <c r="B786" s="5" t="s">
        <v>85</v>
      </c>
      <c r="C786" s="5" t="s">
        <v>39</v>
      </c>
      <c r="D786" s="12" t="str">
        <f>_xlfn.XLOOKUP(C786,'[1]SM+'!$A:$A,'[1]SM+'!$B:$B)</f>
        <v>DEMENCIA EN LA ENFERMEDAD DE ALZHEIMER, DE COMIENZO TARDIO (G30.1†)</v>
      </c>
      <c r="E786" s="5" t="s">
        <v>15</v>
      </c>
      <c r="F786" s="6">
        <v>0</v>
      </c>
      <c r="G786" s="6">
        <v>0</v>
      </c>
      <c r="H786" s="6">
        <v>0</v>
      </c>
      <c r="I786" s="6">
        <v>1</v>
      </c>
      <c r="J786" s="6">
        <v>0</v>
      </c>
      <c r="K786" s="6">
        <v>3</v>
      </c>
    </row>
    <row r="787" spans="2:11" ht="75">
      <c r="B787" s="5" t="s">
        <v>85</v>
      </c>
      <c r="C787" s="5" t="s">
        <v>49</v>
      </c>
      <c r="D787" s="12" t="str">
        <f>_xlfn.XLOOKUP(C787,'[1]SM+'!$A:$A,'[1]SM+'!$B:$B)</f>
        <v>TRASTORNO MENTAL NO ESPECIFICADO DEBIDO A LESION Y DISFUNCION CEREBRAL Y A ENFERMEDAD FISICA</v>
      </c>
      <c r="E787" s="5" t="s">
        <v>15</v>
      </c>
      <c r="F787" s="6">
        <v>0</v>
      </c>
      <c r="G787" s="6">
        <v>0</v>
      </c>
      <c r="H787" s="6">
        <v>0</v>
      </c>
      <c r="I787" s="6">
        <v>0</v>
      </c>
      <c r="J787" s="6">
        <v>0</v>
      </c>
      <c r="K787" s="6">
        <v>3</v>
      </c>
    </row>
    <row r="788" spans="2:11" ht="60">
      <c r="B788" s="5" t="s">
        <v>85</v>
      </c>
      <c r="C788" s="5" t="s">
        <v>146</v>
      </c>
      <c r="D788" s="12" t="str">
        <f>_xlfn.XLOOKUP(C788,'[1]SM+'!$A:$A,'[1]SM+'!$B:$B)</f>
        <v>TRASTORNO AFECTIVO BIPOLAR, EPISODIO MANIACO PRESENTE SIN SINTOMAS PSICOTICOS</v>
      </c>
      <c r="E788" s="5" t="s">
        <v>15</v>
      </c>
      <c r="F788" s="6">
        <v>2</v>
      </c>
      <c r="G788" s="6">
        <v>0</v>
      </c>
      <c r="H788" s="6">
        <v>0</v>
      </c>
      <c r="I788" s="6">
        <v>1</v>
      </c>
      <c r="J788" s="6">
        <v>0</v>
      </c>
      <c r="K788" s="6">
        <v>3</v>
      </c>
    </row>
    <row r="789" spans="2:11" ht="30">
      <c r="B789" s="5" t="s">
        <v>85</v>
      </c>
      <c r="C789" s="5" t="s">
        <v>14</v>
      </c>
      <c r="D789" s="12" t="str">
        <f>_xlfn.XLOOKUP(C789,'[1]SM+'!$A:$A,'[1]SM+'!$B:$B)</f>
        <v>TRASTORNO DE ANSIEDAD , NO ESPECIFICADO</v>
      </c>
      <c r="E789" s="5" t="s">
        <v>15</v>
      </c>
      <c r="F789" s="6">
        <v>1</v>
      </c>
      <c r="G789" s="6">
        <v>0</v>
      </c>
      <c r="H789" s="6">
        <v>0</v>
      </c>
      <c r="I789" s="6">
        <v>1</v>
      </c>
      <c r="J789" s="6">
        <v>0</v>
      </c>
      <c r="K789" s="6">
        <v>3</v>
      </c>
    </row>
    <row r="790" spans="2:11" ht="90">
      <c r="B790" s="5" t="s">
        <v>85</v>
      </c>
      <c r="C790" s="5" t="s">
        <v>48</v>
      </c>
      <c r="D790" s="12" t="str">
        <f>_xlfn.XLOOKUP(C790,'[1]SM+'!$A:$A,'[1]SM+'!$B:$B)</f>
        <v>EPILEPSIA Y SINDROMES EPILEPTICOS SINTOMATICOS RELACIONADOS CON LOCALIZACIONES (FOCALES) (PARCIALES) Y CON ATAQUES PARCIALES SIMPLES</v>
      </c>
      <c r="E790" s="5" t="s">
        <v>9</v>
      </c>
      <c r="F790" s="6">
        <v>0</v>
      </c>
      <c r="G790" s="6">
        <v>1</v>
      </c>
      <c r="H790" s="6">
        <v>0</v>
      </c>
      <c r="I790" s="6">
        <v>1</v>
      </c>
      <c r="J790" s="6">
        <v>1</v>
      </c>
      <c r="K790" s="6">
        <v>3</v>
      </c>
    </row>
    <row r="791" spans="2:11">
      <c r="B791" s="5" t="s">
        <v>85</v>
      </c>
      <c r="C791" s="5" t="s">
        <v>168</v>
      </c>
      <c r="D791" s="12" t="str">
        <f>_xlfn.XLOOKUP(C791,'[1]SM+'!$A:$A,'[1]SM+'!$B:$B)</f>
        <v>CEREBRAL MEDIA (I66.0†)</v>
      </c>
      <c r="E791" s="5" t="s">
        <v>9</v>
      </c>
      <c r="F791" s="6">
        <v>1</v>
      </c>
      <c r="G791" s="6">
        <v>0</v>
      </c>
      <c r="H791" s="6">
        <v>0</v>
      </c>
      <c r="I791" s="6">
        <v>1</v>
      </c>
      <c r="J791" s="6">
        <v>0</v>
      </c>
      <c r="K791" s="6">
        <v>3</v>
      </c>
    </row>
    <row r="792" spans="2:11">
      <c r="B792" s="5" t="s">
        <v>85</v>
      </c>
      <c r="C792" s="5" t="s">
        <v>66</v>
      </c>
      <c r="D792" s="12" t="str">
        <f>_xlfn.XLOOKUP(C792,'[1]SM+'!$A:$A,'[1]SM+'!$B:$B)</f>
        <v>NEGLIGENCIA O ABANDONO</v>
      </c>
      <c r="E792" s="5" t="s">
        <v>15</v>
      </c>
      <c r="F792" s="6">
        <v>1</v>
      </c>
      <c r="G792" s="6">
        <v>1</v>
      </c>
      <c r="H792" s="6">
        <v>0</v>
      </c>
      <c r="I792" s="6">
        <v>1</v>
      </c>
      <c r="J792" s="6">
        <v>0</v>
      </c>
      <c r="K792" s="6">
        <v>3</v>
      </c>
    </row>
    <row r="793" spans="2:11" ht="45">
      <c r="B793" s="5" t="s">
        <v>25</v>
      </c>
      <c r="C793" s="5" t="s">
        <v>100</v>
      </c>
      <c r="D793" s="12" t="str">
        <f>_xlfn.XLOOKUP(C793,'[1]SM+'!$A:$A,'[1]SM+'!$B:$B)</f>
        <v>DEMENCIA EN LA ENFERMEDAD DE ALZHEIMER, DE COMIENZO TEMPRANO (G30.0†)</v>
      </c>
      <c r="E793" s="5" t="s">
        <v>9</v>
      </c>
      <c r="F793" s="6">
        <v>1</v>
      </c>
      <c r="G793" s="6">
        <v>1</v>
      </c>
      <c r="H793" s="6">
        <v>0</v>
      </c>
      <c r="I793" s="6">
        <v>1</v>
      </c>
      <c r="J793" s="6">
        <v>0</v>
      </c>
      <c r="K793" s="6">
        <v>3</v>
      </c>
    </row>
    <row r="794" spans="2:11" ht="45">
      <c r="B794" s="5" t="s">
        <v>25</v>
      </c>
      <c r="C794" s="5" t="s">
        <v>26</v>
      </c>
      <c r="D794" s="12" t="str">
        <f>_xlfn.XLOOKUP(C794,'[1]SM+'!$A:$A,'[1]SM+'!$B:$B)</f>
        <v>DEMENCIA EN LA ENFERMEDAD DE ALZHEIMER, NO ESPECIFICADA (G30.9†)</v>
      </c>
      <c r="E794" s="5" t="s">
        <v>21</v>
      </c>
      <c r="F794" s="6">
        <v>0</v>
      </c>
      <c r="G794" s="6">
        <v>0</v>
      </c>
      <c r="H794" s="6">
        <v>2</v>
      </c>
      <c r="I794" s="6">
        <v>1</v>
      </c>
      <c r="J794" s="6">
        <v>0</v>
      </c>
      <c r="K794" s="6">
        <v>3</v>
      </c>
    </row>
    <row r="795" spans="2:11" ht="30">
      <c r="B795" s="5" t="s">
        <v>25</v>
      </c>
      <c r="C795" s="5" t="s">
        <v>98</v>
      </c>
      <c r="D795" s="12" t="str">
        <f>_xlfn.XLOOKUP(C795,'[1]SM+'!$A:$A,'[1]SM+'!$B:$B)</f>
        <v>DEMENCIA VASCULAR MIXTA, CORTICAL Y SUBCORTICAL</v>
      </c>
      <c r="E795" s="5" t="s">
        <v>9</v>
      </c>
      <c r="F795" s="6">
        <v>1</v>
      </c>
      <c r="G795" s="6">
        <v>1</v>
      </c>
      <c r="H795" s="6">
        <v>1</v>
      </c>
      <c r="I795" s="6">
        <v>0</v>
      </c>
      <c r="J795" s="6">
        <v>0</v>
      </c>
      <c r="K795" s="6">
        <v>3</v>
      </c>
    </row>
    <row r="796" spans="2:11" ht="30">
      <c r="B796" s="5" t="s">
        <v>25</v>
      </c>
      <c r="C796" s="5" t="s">
        <v>90</v>
      </c>
      <c r="D796" s="12" t="str">
        <f>_xlfn.XLOOKUP(C796,'[1]SM+'!$A:$A,'[1]SM+'!$B:$B)</f>
        <v>OTRAS DEMENCIAS VASCULARES</v>
      </c>
      <c r="E796" s="5" t="s">
        <v>15</v>
      </c>
      <c r="F796" s="6">
        <v>3</v>
      </c>
      <c r="G796" s="6">
        <v>0</v>
      </c>
      <c r="H796" s="6">
        <v>0</v>
      </c>
      <c r="I796" s="6">
        <v>0</v>
      </c>
      <c r="J796" s="6">
        <v>0</v>
      </c>
      <c r="K796" s="6">
        <v>3</v>
      </c>
    </row>
    <row r="797" spans="2:11" ht="30">
      <c r="B797" s="5" t="s">
        <v>25</v>
      </c>
      <c r="C797" s="5" t="s">
        <v>54</v>
      </c>
      <c r="D797" s="12" t="str">
        <f>_xlfn.XLOOKUP(C797,'[1]SM+'!$A:$A,'[1]SM+'!$B:$B)</f>
        <v>DEMENCIA VASCULAR, NO ESPECIFICADA</v>
      </c>
      <c r="E797" s="5" t="s">
        <v>28</v>
      </c>
      <c r="F797" s="6">
        <v>2</v>
      </c>
      <c r="G797" s="6">
        <v>1</v>
      </c>
      <c r="H797" s="6">
        <v>0</v>
      </c>
      <c r="I797" s="6">
        <v>0</v>
      </c>
      <c r="J797" s="6">
        <v>0</v>
      </c>
      <c r="K797" s="6">
        <v>3</v>
      </c>
    </row>
    <row r="798" spans="2:11" ht="60">
      <c r="B798" s="5" t="s">
        <v>25</v>
      </c>
      <c r="C798" s="5" t="s">
        <v>161</v>
      </c>
      <c r="D798" s="12" t="str">
        <f>_xlfn.XLOOKUP(C798,'[1]SM+'!$A:$A,'[1]SM+'!$B:$B)</f>
        <v>DEMENCIA EN OTRAS ENFERMEDADES ESPECIFICADAS CLASIFICADAS EN OTRA PARTE</v>
      </c>
      <c r="E798" s="5" t="s">
        <v>9</v>
      </c>
      <c r="F798" s="6">
        <v>1</v>
      </c>
      <c r="G798" s="6">
        <v>0</v>
      </c>
      <c r="H798" s="6">
        <v>2</v>
      </c>
      <c r="I798" s="6">
        <v>0</v>
      </c>
      <c r="J798" s="6">
        <v>0</v>
      </c>
      <c r="K798" s="6">
        <v>3</v>
      </c>
    </row>
    <row r="799" spans="2:11" ht="60">
      <c r="B799" s="5" t="s">
        <v>25</v>
      </c>
      <c r="C799" s="5" t="s">
        <v>161</v>
      </c>
      <c r="D799" s="12" t="str">
        <f>_xlfn.XLOOKUP(C799,'[1]SM+'!$A:$A,'[1]SM+'!$B:$B)</f>
        <v>DEMENCIA EN OTRAS ENFERMEDADES ESPECIFICADAS CLASIFICADAS EN OTRA PARTE</v>
      </c>
      <c r="E799" s="5" t="s">
        <v>15</v>
      </c>
      <c r="F799" s="6">
        <v>0</v>
      </c>
      <c r="G799" s="6">
        <v>0</v>
      </c>
      <c r="H799" s="6">
        <v>1</v>
      </c>
      <c r="I799" s="6">
        <v>2</v>
      </c>
      <c r="J799" s="6">
        <v>0</v>
      </c>
      <c r="K799" s="6">
        <v>3</v>
      </c>
    </row>
    <row r="800" spans="2:11" ht="45">
      <c r="B800" s="5" t="s">
        <v>25</v>
      </c>
      <c r="C800" s="5" t="s">
        <v>170</v>
      </c>
      <c r="D800" s="12" t="str">
        <f>_xlfn.XLOOKUP(C800,'[1]SM+'!$A:$A,'[1]SM+'!$B:$B)</f>
        <v>DELIRIO NO SUPERPUESTO A UN CUADRO DE DEMENCIA, ASI DESCRITO</v>
      </c>
      <c r="E800" s="5" t="s">
        <v>15</v>
      </c>
      <c r="F800" s="6">
        <v>0</v>
      </c>
      <c r="G800" s="6">
        <v>1</v>
      </c>
      <c r="H800" s="6">
        <v>0</v>
      </c>
      <c r="I800" s="6">
        <v>2</v>
      </c>
      <c r="J800" s="6">
        <v>0</v>
      </c>
      <c r="K800" s="6">
        <v>3</v>
      </c>
    </row>
    <row r="801" spans="2:11">
      <c r="B801" s="5" t="s">
        <v>25</v>
      </c>
      <c r="C801" s="5" t="s">
        <v>19</v>
      </c>
      <c r="D801" s="12" t="str">
        <f>_xlfn.XLOOKUP(C801,'[1]SM+'!$A:$A,'[1]SM+'!$B:$B)</f>
        <v>ESQUIZOFRENIA PARANOIDE</v>
      </c>
      <c r="E801" s="5" t="s">
        <v>28</v>
      </c>
      <c r="F801" s="6">
        <v>1</v>
      </c>
      <c r="G801" s="6">
        <v>0</v>
      </c>
      <c r="H801" s="6">
        <v>1</v>
      </c>
      <c r="I801" s="6">
        <v>1</v>
      </c>
      <c r="J801" s="6">
        <v>0</v>
      </c>
      <c r="K801" s="6">
        <v>3</v>
      </c>
    </row>
    <row r="802" spans="2:11" ht="45">
      <c r="B802" s="5" t="s">
        <v>25</v>
      </c>
      <c r="C802" s="5" t="s">
        <v>220</v>
      </c>
      <c r="D802" s="12" t="str">
        <f>_xlfn.XLOOKUP(C802,'[1]SM+'!$A:$A,'[1]SM+'!$B:$B)</f>
        <v>TRASTORNO PSICOTICO AGUDO POLIMORFO, CON SINTOMAS DE ESQUIZOFRENIA</v>
      </c>
      <c r="E802" s="5" t="s">
        <v>9</v>
      </c>
      <c r="F802" s="6">
        <v>0</v>
      </c>
      <c r="G802" s="6">
        <v>1</v>
      </c>
      <c r="H802" s="6">
        <v>0</v>
      </c>
      <c r="I802" s="6">
        <v>2</v>
      </c>
      <c r="J802" s="6">
        <v>0</v>
      </c>
      <c r="K802" s="6">
        <v>3</v>
      </c>
    </row>
    <row r="803" spans="2:11" ht="45">
      <c r="B803" s="5" t="s">
        <v>25</v>
      </c>
      <c r="C803" s="5" t="s">
        <v>171</v>
      </c>
      <c r="D803" s="12" t="str">
        <f>_xlfn.XLOOKUP(C803,'[1]SM+'!$A:$A,'[1]SM+'!$B:$B)</f>
        <v>TRASTORNO PSICOTICO AGUDO DE TIPO ESQUIZOFRENICO</v>
      </c>
      <c r="E803" s="5" t="s">
        <v>15</v>
      </c>
      <c r="F803" s="6">
        <v>0</v>
      </c>
      <c r="G803" s="6">
        <v>0</v>
      </c>
      <c r="H803" s="6">
        <v>0</v>
      </c>
      <c r="I803" s="6">
        <v>2</v>
      </c>
      <c r="J803" s="6">
        <v>1</v>
      </c>
      <c r="K803" s="6">
        <v>3</v>
      </c>
    </row>
    <row r="804" spans="2:11" ht="45">
      <c r="B804" s="5" t="s">
        <v>25</v>
      </c>
      <c r="C804" s="5" t="s">
        <v>221</v>
      </c>
      <c r="D804" s="12" t="str">
        <f>_xlfn.XLOOKUP(C804,'[1]SM+'!$A:$A,'[1]SM+'!$B:$B)</f>
        <v>OTRO TRASTORNO PSICOTICO AGUDO, CON PREDOMINIO DE IDEAS DELIRANTES</v>
      </c>
      <c r="E804" s="5" t="s">
        <v>9</v>
      </c>
      <c r="F804" s="6">
        <v>0</v>
      </c>
      <c r="G804" s="6">
        <v>0</v>
      </c>
      <c r="H804" s="6">
        <v>0</v>
      </c>
      <c r="I804" s="6">
        <v>3</v>
      </c>
      <c r="J804" s="6">
        <v>0</v>
      </c>
      <c r="K804" s="6">
        <v>3</v>
      </c>
    </row>
    <row r="805" spans="2:11" ht="45">
      <c r="B805" s="5" t="s">
        <v>25</v>
      </c>
      <c r="C805" s="5" t="s">
        <v>138</v>
      </c>
      <c r="D805" s="12" t="str">
        <f>_xlfn.XLOOKUP(C805,'[1]SM+'!$A:$A,'[1]SM+'!$B:$B)</f>
        <v>TRASTORNO ESQUIZOAFECTIVO DE TIPO MIXTO</v>
      </c>
      <c r="E805" s="5" t="s">
        <v>15</v>
      </c>
      <c r="F805" s="6">
        <v>0</v>
      </c>
      <c r="G805" s="6">
        <v>0</v>
      </c>
      <c r="H805" s="6">
        <v>1</v>
      </c>
      <c r="I805" s="6">
        <v>2</v>
      </c>
      <c r="J805" s="6">
        <v>0</v>
      </c>
      <c r="K805" s="6">
        <v>3</v>
      </c>
    </row>
    <row r="806" spans="2:11" ht="30">
      <c r="B806" s="5" t="s">
        <v>25</v>
      </c>
      <c r="C806" s="5" t="s">
        <v>17</v>
      </c>
      <c r="D806" s="12" t="str">
        <f>_xlfn.XLOOKUP(C806,'[1]SM+'!$A:$A,'[1]SM+'!$B:$B)</f>
        <v>EPISODIO DEPRESIVO MODERADO</v>
      </c>
      <c r="E806" s="5" t="s">
        <v>28</v>
      </c>
      <c r="F806" s="6">
        <v>2</v>
      </c>
      <c r="G806" s="6">
        <v>0</v>
      </c>
      <c r="H806" s="6">
        <v>0</v>
      </c>
      <c r="I806" s="6">
        <v>1</v>
      </c>
      <c r="J806" s="6">
        <v>0</v>
      </c>
      <c r="K806" s="6">
        <v>3</v>
      </c>
    </row>
    <row r="807" spans="2:11" ht="30">
      <c r="B807" s="5" t="s">
        <v>25</v>
      </c>
      <c r="C807" s="5" t="s">
        <v>50</v>
      </c>
      <c r="D807" s="12" t="str">
        <f>_xlfn.XLOOKUP(C807,'[1]SM+'!$A:$A,'[1]SM+'!$B:$B)</f>
        <v>EPISODIO DEPRESIVO GRAVE SIN SINTOMAS PSICOTICOS</v>
      </c>
      <c r="E807" s="5" t="s">
        <v>28</v>
      </c>
      <c r="F807" s="6">
        <v>2</v>
      </c>
      <c r="G807" s="6">
        <v>0</v>
      </c>
      <c r="H807" s="6">
        <v>1</v>
      </c>
      <c r="I807" s="6">
        <v>0</v>
      </c>
      <c r="J807" s="6">
        <v>0</v>
      </c>
      <c r="K807" s="6">
        <v>3</v>
      </c>
    </row>
    <row r="808" spans="2:11">
      <c r="B808" s="5" t="s">
        <v>25</v>
      </c>
      <c r="C808" s="5" t="s">
        <v>51</v>
      </c>
      <c r="D808" s="12" t="str">
        <f>_xlfn.XLOOKUP(C808,'[1]SM+'!$A:$A,'[1]SM+'!$B:$B)</f>
        <v>OTROS EPISODIOS DEPRESIVOS</v>
      </c>
      <c r="E808" s="5" t="s">
        <v>15</v>
      </c>
      <c r="F808" s="6">
        <v>0</v>
      </c>
      <c r="G808" s="6">
        <v>2</v>
      </c>
      <c r="H808" s="6">
        <v>0</v>
      </c>
      <c r="I808" s="6">
        <v>1</v>
      </c>
      <c r="J808" s="6">
        <v>0</v>
      </c>
      <c r="K808" s="6">
        <v>3</v>
      </c>
    </row>
    <row r="809" spans="2:11" ht="60">
      <c r="B809" s="5" t="s">
        <v>25</v>
      </c>
      <c r="C809" s="5" t="s">
        <v>109</v>
      </c>
      <c r="D809" s="12" t="str">
        <f>_xlfn.XLOOKUP(C809,'[1]SM+'!$A:$A,'[1]SM+'!$B:$B)</f>
        <v>TRASTORNO DEPRESIVO RECURRENTE, EPISODIO DEPRESIVO GRAVE PRESENTE SIN SINTOMAS PSICOTICOS</v>
      </c>
      <c r="E809" s="5" t="s">
        <v>15</v>
      </c>
      <c r="F809" s="6">
        <v>0</v>
      </c>
      <c r="G809" s="6">
        <v>0</v>
      </c>
      <c r="H809" s="6">
        <v>0</v>
      </c>
      <c r="I809" s="6">
        <v>3</v>
      </c>
      <c r="J809" s="6">
        <v>0</v>
      </c>
      <c r="K809" s="6">
        <v>3</v>
      </c>
    </row>
    <row r="810" spans="2:11" ht="30">
      <c r="B810" s="5" t="s">
        <v>25</v>
      </c>
      <c r="C810" s="5" t="s">
        <v>93</v>
      </c>
      <c r="D810" s="12" t="str">
        <f>_xlfn.XLOOKUP(C810,'[1]SM+'!$A:$A,'[1]SM+'!$B:$B)</f>
        <v>OTROS TRASTORNOS DEPRESIVOS RECURRENTES</v>
      </c>
      <c r="E810" s="5" t="s">
        <v>15</v>
      </c>
      <c r="F810" s="6">
        <v>0</v>
      </c>
      <c r="G810" s="6">
        <v>0</v>
      </c>
      <c r="H810" s="6">
        <v>0</v>
      </c>
      <c r="I810" s="6">
        <v>3</v>
      </c>
      <c r="J810" s="6">
        <v>0</v>
      </c>
      <c r="K810" s="6">
        <v>3</v>
      </c>
    </row>
    <row r="811" spans="2:11" ht="45">
      <c r="B811" s="5" t="s">
        <v>25</v>
      </c>
      <c r="C811" s="5" t="s">
        <v>110</v>
      </c>
      <c r="D811" s="12" t="str">
        <f>_xlfn.XLOOKUP(C811,'[1]SM+'!$A:$A,'[1]SM+'!$B:$B)</f>
        <v>TRASTORNO DE PANICO [ANSIEDAD PAROXISTICA EPISODICA]</v>
      </c>
      <c r="E811" s="5" t="s">
        <v>21</v>
      </c>
      <c r="F811" s="6">
        <v>1</v>
      </c>
      <c r="G811" s="6">
        <v>1</v>
      </c>
      <c r="H811" s="6">
        <v>1</v>
      </c>
      <c r="I811" s="6">
        <v>0</v>
      </c>
      <c r="J811" s="6">
        <v>0</v>
      </c>
      <c r="K811" s="6">
        <v>3</v>
      </c>
    </row>
    <row r="812" spans="2:11" ht="30">
      <c r="B812" s="5" t="s">
        <v>25</v>
      </c>
      <c r="C812" s="5" t="s">
        <v>31</v>
      </c>
      <c r="D812" s="12" t="str">
        <f>_xlfn.XLOOKUP(C812,'[1]SM+'!$A:$A,'[1]SM+'!$B:$B)</f>
        <v>TRASTORNO DE ANSIEDAD GENERALIZADA</v>
      </c>
      <c r="E812" s="5" t="s">
        <v>28</v>
      </c>
      <c r="F812" s="6">
        <v>1</v>
      </c>
      <c r="G812" s="6">
        <v>0</v>
      </c>
      <c r="H812" s="6">
        <v>1</v>
      </c>
      <c r="I812" s="6">
        <v>1</v>
      </c>
      <c r="J812" s="6">
        <v>0</v>
      </c>
      <c r="K812" s="6">
        <v>3</v>
      </c>
    </row>
    <row r="813" spans="2:11" ht="30">
      <c r="B813" s="5" t="s">
        <v>25</v>
      </c>
      <c r="C813" s="5" t="s">
        <v>77</v>
      </c>
      <c r="D813" s="12" t="str">
        <f>_xlfn.XLOOKUP(C813,'[1]SM+'!$A:$A,'[1]SM+'!$B:$B)</f>
        <v>OTROS TRASTORNOS DE ANSIEDAD ESPECIFICADOS</v>
      </c>
      <c r="E813" s="5" t="s">
        <v>21</v>
      </c>
      <c r="F813" s="6">
        <v>0</v>
      </c>
      <c r="G813" s="6">
        <v>1</v>
      </c>
      <c r="H813" s="6">
        <v>0</v>
      </c>
      <c r="I813" s="6">
        <v>2</v>
      </c>
      <c r="J813" s="6">
        <v>0</v>
      </c>
      <c r="K813" s="6">
        <v>3</v>
      </c>
    </row>
    <row r="814" spans="2:11">
      <c r="B814" s="5" t="s">
        <v>25</v>
      </c>
      <c r="C814" s="5" t="s">
        <v>210</v>
      </c>
      <c r="D814" s="12" t="str">
        <f>_xlfn.XLOOKUP(C814,'[1]SM+'!$A:$A,'[1]SM+'!$B:$B)</f>
        <v>CONVULSIONES DISOCIATIVAS</v>
      </c>
      <c r="E814" s="5" t="s">
        <v>9</v>
      </c>
      <c r="F814" s="6">
        <v>0</v>
      </c>
      <c r="G814" s="6">
        <v>0</v>
      </c>
      <c r="H814" s="6">
        <v>0</v>
      </c>
      <c r="I814" s="6">
        <v>2</v>
      </c>
      <c r="J814" s="6">
        <v>1</v>
      </c>
      <c r="K814" s="6">
        <v>3</v>
      </c>
    </row>
    <row r="815" spans="2:11">
      <c r="B815" s="5" t="s">
        <v>25</v>
      </c>
      <c r="C815" s="5" t="s">
        <v>210</v>
      </c>
      <c r="D815" s="12" t="str">
        <f>_xlfn.XLOOKUP(C815,'[1]SM+'!$A:$A,'[1]SM+'!$B:$B)</f>
        <v>CONVULSIONES DISOCIATIVAS</v>
      </c>
      <c r="E815" s="5" t="s">
        <v>15</v>
      </c>
      <c r="F815" s="6">
        <v>0</v>
      </c>
      <c r="G815" s="6">
        <v>0</v>
      </c>
      <c r="H815" s="6">
        <v>0</v>
      </c>
      <c r="I815" s="6">
        <v>3</v>
      </c>
      <c r="J815" s="6">
        <v>0</v>
      </c>
      <c r="K815" s="6">
        <v>3</v>
      </c>
    </row>
    <row r="816" spans="2:11" ht="45">
      <c r="B816" s="5" t="s">
        <v>25</v>
      </c>
      <c r="C816" s="5" t="s">
        <v>132</v>
      </c>
      <c r="D816" s="12" t="str">
        <f>_xlfn.XLOOKUP(C816,'[1]SM+'!$A:$A,'[1]SM+'!$B:$B)</f>
        <v>TRASTORNO DE LA PERSONALIDAD, NO ESPECIFICADO</v>
      </c>
      <c r="E816" s="5" t="s">
        <v>15</v>
      </c>
      <c r="F816" s="6">
        <v>0</v>
      </c>
      <c r="G816" s="6">
        <v>0</v>
      </c>
      <c r="H816" s="6">
        <v>1</v>
      </c>
      <c r="I816" s="6">
        <v>2</v>
      </c>
      <c r="J816" s="6">
        <v>0</v>
      </c>
      <c r="K816" s="6">
        <v>3</v>
      </c>
    </row>
    <row r="817" spans="2:11" ht="60">
      <c r="B817" s="5" t="s">
        <v>25</v>
      </c>
      <c r="C817" s="5" t="s">
        <v>95</v>
      </c>
      <c r="D817" s="12" t="str">
        <f>_xlfn.XLOOKUP(C817,'[1]SM+'!$A:$A,'[1]SM+'!$B:$B)</f>
        <v>RETRASO MENTAL LEVE: DETERIORO DEL COMPORTAMIENTO DE GRADO NO ESPECIFICADO</v>
      </c>
      <c r="E817" s="5" t="s">
        <v>9</v>
      </c>
      <c r="F817" s="6">
        <v>0</v>
      </c>
      <c r="G817" s="6">
        <v>0</v>
      </c>
      <c r="H817" s="6">
        <v>2</v>
      </c>
      <c r="I817" s="6">
        <v>1</v>
      </c>
      <c r="J817" s="6">
        <v>0</v>
      </c>
      <c r="K817" s="6">
        <v>3</v>
      </c>
    </row>
    <row r="818" spans="2:11" ht="30">
      <c r="B818" s="5" t="s">
        <v>25</v>
      </c>
      <c r="C818" s="5" t="s">
        <v>81</v>
      </c>
      <c r="D818" s="12" t="str">
        <f>_xlfn.XLOOKUP(C818,'[1]SM+'!$A:$A,'[1]SM+'!$B:$B)</f>
        <v>TRASTORNO DEL LENGUAJE EXPRESIVO</v>
      </c>
      <c r="E818" s="5" t="s">
        <v>15</v>
      </c>
      <c r="F818" s="6">
        <v>0</v>
      </c>
      <c r="G818" s="6">
        <v>0</v>
      </c>
      <c r="H818" s="6">
        <v>0</v>
      </c>
      <c r="I818" s="6">
        <v>3</v>
      </c>
      <c r="J818" s="6">
        <v>0</v>
      </c>
      <c r="K818" s="6">
        <v>3</v>
      </c>
    </row>
    <row r="819" spans="2:11" ht="30">
      <c r="B819" s="5" t="s">
        <v>25</v>
      </c>
      <c r="C819" s="5" t="s">
        <v>35</v>
      </c>
      <c r="D819" s="12" t="str">
        <f>_xlfn.XLOOKUP(C819,'[1]SM+'!$A:$A,'[1]SM+'!$B:$B)</f>
        <v>TRASTORNO MENTAL, NO ESPECIFICADO</v>
      </c>
      <c r="E819" s="5" t="s">
        <v>15</v>
      </c>
      <c r="F819" s="6">
        <v>1</v>
      </c>
      <c r="G819" s="6">
        <v>0</v>
      </c>
      <c r="H819" s="6">
        <v>1</v>
      </c>
      <c r="I819" s="6">
        <v>1</v>
      </c>
      <c r="J819" s="6">
        <v>0</v>
      </c>
      <c r="K819" s="6">
        <v>3</v>
      </c>
    </row>
    <row r="820" spans="2:11" ht="45">
      <c r="B820" s="5" t="s">
        <v>25</v>
      </c>
      <c r="C820" s="5" t="s">
        <v>177</v>
      </c>
      <c r="D820" s="12" t="str">
        <f>_xlfn.XLOOKUP(C820,'[1]SM+'!$A:$A,'[1]SM+'!$B:$B)</f>
        <v>OTRAS EPILEPSIAS Y SINDROMES EPILEPTICOS GENERALIZADOS</v>
      </c>
      <c r="E820" s="5" t="s">
        <v>15</v>
      </c>
      <c r="F820" s="6">
        <v>1</v>
      </c>
      <c r="G820" s="6">
        <v>0</v>
      </c>
      <c r="H820" s="6">
        <v>1</v>
      </c>
      <c r="I820" s="6">
        <v>1</v>
      </c>
      <c r="J820" s="6">
        <v>0</v>
      </c>
      <c r="K820" s="6">
        <v>3</v>
      </c>
    </row>
    <row r="821" spans="2:11">
      <c r="B821" s="5" t="s">
        <v>25</v>
      </c>
      <c r="C821" s="5" t="s">
        <v>56</v>
      </c>
      <c r="D821" s="12" t="str">
        <f>_xlfn.XLOOKUP(C821,'[1]SM+'!$A:$A,'[1]SM+'!$B:$B)</f>
        <v>OTRAS EPILEPSIAS</v>
      </c>
      <c r="E821" s="5" t="s">
        <v>28</v>
      </c>
      <c r="F821" s="6">
        <v>1</v>
      </c>
      <c r="G821" s="6">
        <v>2</v>
      </c>
      <c r="H821" s="6">
        <v>0</v>
      </c>
      <c r="I821" s="6">
        <v>0</v>
      </c>
      <c r="J821" s="6">
        <v>0</v>
      </c>
      <c r="K821" s="6">
        <v>3</v>
      </c>
    </row>
    <row r="822" spans="2:11">
      <c r="B822" s="5" t="s">
        <v>25</v>
      </c>
      <c r="C822" s="5" t="s">
        <v>47</v>
      </c>
      <c r="D822" s="12" t="str">
        <f>_xlfn.XLOOKUP(C822,'[1]SM+'!$A:$A,'[1]SM+'!$B:$B)</f>
        <v>MIGRAÑA COMPLICADA</v>
      </c>
      <c r="E822" s="5" t="s">
        <v>9</v>
      </c>
      <c r="F822" s="6">
        <v>0</v>
      </c>
      <c r="G822" s="6">
        <v>0</v>
      </c>
      <c r="H822" s="6">
        <v>1</v>
      </c>
      <c r="I822" s="6">
        <v>2</v>
      </c>
      <c r="J822" s="6">
        <v>0</v>
      </c>
      <c r="K822" s="6">
        <v>3</v>
      </c>
    </row>
    <row r="823" spans="2:11">
      <c r="B823" s="5" t="s">
        <v>25</v>
      </c>
      <c r="C823" s="5" t="s">
        <v>47</v>
      </c>
      <c r="D823" s="12" t="str">
        <f>_xlfn.XLOOKUP(C823,'[1]SM+'!$A:$A,'[1]SM+'!$B:$B)</f>
        <v>MIGRAÑA COMPLICADA</v>
      </c>
      <c r="E823" s="5" t="s">
        <v>21</v>
      </c>
      <c r="F823" s="6">
        <v>2</v>
      </c>
      <c r="G823" s="6">
        <v>1</v>
      </c>
      <c r="H823" s="6">
        <v>0</v>
      </c>
      <c r="I823" s="6">
        <v>0</v>
      </c>
      <c r="J823" s="6">
        <v>0</v>
      </c>
      <c r="K823" s="6">
        <v>3</v>
      </c>
    </row>
    <row r="824" spans="2:11">
      <c r="B824" s="5" t="s">
        <v>25</v>
      </c>
      <c r="C824" s="5" t="s">
        <v>71</v>
      </c>
      <c r="D824" s="12" t="str">
        <f>_xlfn.XLOOKUP(C824,'[1]SM+'!$A:$A,'[1]SM+'!$B:$B)</f>
        <v>OTRAS MIGRAÑAS</v>
      </c>
      <c r="E824" s="5" t="s">
        <v>64</v>
      </c>
      <c r="F824" s="6">
        <v>0</v>
      </c>
      <c r="G824" s="6">
        <v>0</v>
      </c>
      <c r="H824" s="6">
        <v>0</v>
      </c>
      <c r="I824" s="6">
        <v>3</v>
      </c>
      <c r="J824" s="6">
        <v>0</v>
      </c>
      <c r="K824" s="6">
        <v>3</v>
      </c>
    </row>
    <row r="825" spans="2:11" ht="30">
      <c r="B825" s="5" t="s">
        <v>25</v>
      </c>
      <c r="C825" s="5" t="s">
        <v>58</v>
      </c>
      <c r="D825" s="12" t="str">
        <f>_xlfn.XLOOKUP(C825,'[1]SM+'!$A:$A,'[1]SM+'!$B:$B)</f>
        <v>SINDROME DE CEFALEA EN RACIMOS</v>
      </c>
      <c r="E825" s="5" t="s">
        <v>21</v>
      </c>
      <c r="F825" s="6">
        <v>1</v>
      </c>
      <c r="G825" s="6">
        <v>2</v>
      </c>
      <c r="H825" s="6">
        <v>0</v>
      </c>
      <c r="I825" s="6">
        <v>0</v>
      </c>
      <c r="J825" s="6">
        <v>0</v>
      </c>
      <c r="K825" s="6">
        <v>3</v>
      </c>
    </row>
    <row r="826" spans="2:11">
      <c r="B826" s="5" t="s">
        <v>25</v>
      </c>
      <c r="C826" s="5" t="s">
        <v>73</v>
      </c>
      <c r="D826" s="12" t="str">
        <f>_xlfn.XLOOKUP(C826,'[1]SM+'!$A:$A,'[1]SM+'!$B:$B)</f>
        <v>CEFALEA VASCULAR, NCOP</v>
      </c>
      <c r="E826" s="5" t="s">
        <v>15</v>
      </c>
      <c r="F826" s="6">
        <v>0</v>
      </c>
      <c r="G826" s="6">
        <v>0</v>
      </c>
      <c r="H826" s="6">
        <v>0</v>
      </c>
      <c r="I826" s="6">
        <v>3</v>
      </c>
      <c r="J826" s="6">
        <v>0</v>
      </c>
      <c r="K826" s="6">
        <v>3</v>
      </c>
    </row>
    <row r="827" spans="2:11" ht="30">
      <c r="B827" s="5" t="s">
        <v>25</v>
      </c>
      <c r="C827" s="5" t="s">
        <v>222</v>
      </c>
      <c r="D827" s="12" t="str">
        <f>_xlfn.XLOOKUP(C827,'[1]SM+'!$A:$A,'[1]SM+'!$B:$B)</f>
        <v>SINDROME DE INFARTO CEREBELOSO (I60-I67†)</v>
      </c>
      <c r="E827" s="5" t="s">
        <v>15</v>
      </c>
      <c r="F827" s="6">
        <v>0</v>
      </c>
      <c r="G827" s="6">
        <v>1</v>
      </c>
      <c r="H827" s="6">
        <v>0</v>
      </c>
      <c r="I827" s="6">
        <v>1</v>
      </c>
      <c r="J827" s="6">
        <v>1</v>
      </c>
      <c r="K827" s="6">
        <v>3</v>
      </c>
    </row>
    <row r="828" spans="2:11" ht="45">
      <c r="B828" s="5" t="s">
        <v>25</v>
      </c>
      <c r="C828" s="5" t="s">
        <v>29</v>
      </c>
      <c r="D828" s="12" t="str">
        <f>_xlfn.XLOOKUP(C828,'[1]SM+'!$A:$A,'[1]SM+'!$B:$B)</f>
        <v>TRASTORNOS DEL INICIO Y DEL MANTENIMIENTO DEL SUEÑO [INSOMNIOS]</v>
      </c>
      <c r="E828" s="5" t="s">
        <v>28</v>
      </c>
      <c r="F828" s="6">
        <v>2</v>
      </c>
      <c r="G828" s="6">
        <v>0</v>
      </c>
      <c r="H828" s="6">
        <v>1</v>
      </c>
      <c r="I828" s="6">
        <v>0</v>
      </c>
      <c r="J828" s="6">
        <v>0</v>
      </c>
      <c r="K828" s="6">
        <v>3</v>
      </c>
    </row>
    <row r="829" spans="2:11">
      <c r="B829" s="5" t="s">
        <v>25</v>
      </c>
      <c r="C829" s="5" t="s">
        <v>8</v>
      </c>
      <c r="D829" s="12" t="str">
        <f>_xlfn.XLOOKUP(C829,'[1]SM+'!$A:$A,'[1]SM+'!$B:$B)</f>
        <v>APNEA DEL SUEÑO</v>
      </c>
      <c r="E829" s="5" t="s">
        <v>64</v>
      </c>
      <c r="F829" s="6">
        <v>2</v>
      </c>
      <c r="G829" s="6">
        <v>1</v>
      </c>
      <c r="H829" s="6">
        <v>0</v>
      </c>
      <c r="I829" s="6">
        <v>0</v>
      </c>
      <c r="J829" s="6">
        <v>0</v>
      </c>
      <c r="K829" s="6">
        <v>3</v>
      </c>
    </row>
    <row r="830" spans="2:11" ht="30">
      <c r="B830" s="5" t="s">
        <v>25</v>
      </c>
      <c r="C830" s="5" t="s">
        <v>223</v>
      </c>
      <c r="D830" s="12" t="str">
        <f>_xlfn.XLOOKUP(C830,'[1]SM+'!$A:$A,'[1]SM+'!$B:$B)</f>
        <v>EFECTO TOXICO DEL ALCOHOL: ETANOL</v>
      </c>
      <c r="E830" s="5" t="s">
        <v>28</v>
      </c>
      <c r="F830" s="6">
        <v>1</v>
      </c>
      <c r="G830" s="6">
        <v>1</v>
      </c>
      <c r="H830" s="6">
        <v>0</v>
      </c>
      <c r="I830" s="6">
        <v>1</v>
      </c>
      <c r="J830" s="6">
        <v>0</v>
      </c>
      <c r="K830" s="6">
        <v>3</v>
      </c>
    </row>
    <row r="831" spans="2:11">
      <c r="B831" s="5" t="s">
        <v>25</v>
      </c>
      <c r="C831" s="5" t="s">
        <v>180</v>
      </c>
      <c r="D831" s="12" t="str">
        <f>_xlfn.XLOOKUP(C831,'[1]SM+'!$A:$A,'[1]SM+'!$B:$B)</f>
        <v>ABUSO FISICO</v>
      </c>
      <c r="E831" s="5" t="s">
        <v>9</v>
      </c>
      <c r="F831" s="6">
        <v>0</v>
      </c>
      <c r="G831" s="6">
        <v>0</v>
      </c>
      <c r="H831" s="6">
        <v>0</v>
      </c>
      <c r="I831" s="6">
        <v>3</v>
      </c>
      <c r="J831" s="6">
        <v>0</v>
      </c>
      <c r="K831" s="6">
        <v>3</v>
      </c>
    </row>
    <row r="832" spans="2:11" ht="45">
      <c r="B832" s="5" t="s">
        <v>7</v>
      </c>
      <c r="C832" s="5" t="s">
        <v>39</v>
      </c>
      <c r="D832" s="12" t="str">
        <f>_xlfn.XLOOKUP(C832,'[1]SM+'!$A:$A,'[1]SM+'!$B:$B)</f>
        <v>DEMENCIA EN LA ENFERMEDAD DE ALZHEIMER, DE COMIENZO TARDIO (G30.1†)</v>
      </c>
      <c r="E832" s="5" t="s">
        <v>78</v>
      </c>
      <c r="F832" s="6">
        <v>1</v>
      </c>
      <c r="G832" s="6">
        <v>1</v>
      </c>
      <c r="H832" s="6">
        <v>0</v>
      </c>
      <c r="I832" s="6">
        <v>0</v>
      </c>
      <c r="J832" s="6">
        <v>0</v>
      </c>
      <c r="K832" s="6">
        <v>2</v>
      </c>
    </row>
    <row r="833" spans="2:11" ht="45">
      <c r="B833" s="5" t="s">
        <v>7</v>
      </c>
      <c r="C833" s="5" t="s">
        <v>133</v>
      </c>
      <c r="D833" s="12" t="str">
        <f>_xlfn.XLOOKUP(C833,'[1]SM+'!$A:$A,'[1]SM+'!$B:$B)</f>
        <v>DEMENCIA EN LA ENFERMEDAD DE ALZHEIMER, ATIPICA O DE TIPO MIXTO (G30.8†)</v>
      </c>
      <c r="E833" s="5" t="s">
        <v>64</v>
      </c>
      <c r="F833" s="6">
        <v>0</v>
      </c>
      <c r="G833" s="6">
        <v>2</v>
      </c>
      <c r="H833" s="6">
        <v>0</v>
      </c>
      <c r="I833" s="6">
        <v>0</v>
      </c>
      <c r="J833" s="6">
        <v>0</v>
      </c>
      <c r="K833" s="6">
        <v>2</v>
      </c>
    </row>
    <row r="834" spans="2:11" ht="45">
      <c r="B834" s="5" t="s">
        <v>7</v>
      </c>
      <c r="C834" s="5" t="s">
        <v>133</v>
      </c>
      <c r="D834" s="12" t="str">
        <f>_xlfn.XLOOKUP(C834,'[1]SM+'!$A:$A,'[1]SM+'!$B:$B)</f>
        <v>DEMENCIA EN LA ENFERMEDAD DE ALZHEIMER, ATIPICA O DE TIPO MIXTO (G30.8†)</v>
      </c>
      <c r="E834" s="5" t="s">
        <v>21</v>
      </c>
      <c r="F834" s="6">
        <v>1</v>
      </c>
      <c r="G834" s="6">
        <v>1</v>
      </c>
      <c r="H834" s="6">
        <v>0</v>
      </c>
      <c r="I834" s="6">
        <v>0</v>
      </c>
      <c r="J834" s="6">
        <v>0</v>
      </c>
      <c r="K834" s="6">
        <v>2</v>
      </c>
    </row>
    <row r="835" spans="2:11" ht="30">
      <c r="B835" s="5" t="s">
        <v>7</v>
      </c>
      <c r="C835" s="5" t="s">
        <v>181</v>
      </c>
      <c r="D835" s="12" t="str">
        <f>_xlfn.XLOOKUP(C835,'[1]SM+'!$A:$A,'[1]SM+'!$B:$B)</f>
        <v>DEMENCIA VASCULAR DE COMIENZO AGUDO</v>
      </c>
      <c r="E835" s="5" t="s">
        <v>9</v>
      </c>
      <c r="F835" s="6">
        <v>1</v>
      </c>
      <c r="G835" s="6">
        <v>0</v>
      </c>
      <c r="H835" s="6">
        <v>1</v>
      </c>
      <c r="I835" s="6">
        <v>0</v>
      </c>
      <c r="J835" s="6">
        <v>0</v>
      </c>
      <c r="K835" s="6">
        <v>2</v>
      </c>
    </row>
    <row r="836" spans="2:11" ht="30">
      <c r="B836" s="5" t="s">
        <v>7</v>
      </c>
      <c r="C836" s="5" t="s">
        <v>172</v>
      </c>
      <c r="D836" s="12" t="str">
        <f>_xlfn.XLOOKUP(C836,'[1]SM+'!$A:$A,'[1]SM+'!$B:$B)</f>
        <v>DEMENCIA VASCULAR SUBCORTICAL</v>
      </c>
      <c r="E836" s="5" t="s">
        <v>9</v>
      </c>
      <c r="F836" s="6">
        <v>0</v>
      </c>
      <c r="G836" s="6">
        <v>0</v>
      </c>
      <c r="H836" s="6">
        <v>1</v>
      </c>
      <c r="I836" s="6">
        <v>1</v>
      </c>
      <c r="J836" s="6">
        <v>0</v>
      </c>
      <c r="K836" s="6">
        <v>2</v>
      </c>
    </row>
    <row r="837" spans="2:11" ht="30">
      <c r="B837" s="5" t="s">
        <v>7</v>
      </c>
      <c r="C837" s="5" t="s">
        <v>172</v>
      </c>
      <c r="D837" s="12" t="str">
        <f>_xlfn.XLOOKUP(C837,'[1]SM+'!$A:$A,'[1]SM+'!$B:$B)</f>
        <v>DEMENCIA VASCULAR SUBCORTICAL</v>
      </c>
      <c r="E837" s="5" t="s">
        <v>15</v>
      </c>
      <c r="F837" s="6">
        <v>1</v>
      </c>
      <c r="G837" s="6">
        <v>0</v>
      </c>
      <c r="H837" s="6">
        <v>1</v>
      </c>
      <c r="I837" s="6">
        <v>0</v>
      </c>
      <c r="J837" s="6">
        <v>0</v>
      </c>
      <c r="K837" s="6">
        <v>2</v>
      </c>
    </row>
    <row r="838" spans="2:11" ht="30">
      <c r="B838" s="5" t="s">
        <v>7</v>
      </c>
      <c r="C838" s="5" t="s">
        <v>98</v>
      </c>
      <c r="D838" s="12" t="str">
        <f>_xlfn.XLOOKUP(C838,'[1]SM+'!$A:$A,'[1]SM+'!$B:$B)</f>
        <v>DEMENCIA VASCULAR MIXTA, CORTICAL Y SUBCORTICAL</v>
      </c>
      <c r="E838" s="5" t="s">
        <v>21</v>
      </c>
      <c r="F838" s="6">
        <v>1</v>
      </c>
      <c r="G838" s="6">
        <v>0</v>
      </c>
      <c r="H838" s="6">
        <v>0</v>
      </c>
      <c r="I838" s="6">
        <v>1</v>
      </c>
      <c r="J838" s="6">
        <v>0</v>
      </c>
      <c r="K838" s="6">
        <v>2</v>
      </c>
    </row>
    <row r="839" spans="2:11" ht="30">
      <c r="B839" s="5" t="s">
        <v>7</v>
      </c>
      <c r="C839" s="5" t="s">
        <v>90</v>
      </c>
      <c r="D839" s="12" t="str">
        <f>_xlfn.XLOOKUP(C839,'[1]SM+'!$A:$A,'[1]SM+'!$B:$B)</f>
        <v>OTRAS DEMENCIAS VASCULARES</v>
      </c>
      <c r="E839" s="5" t="s">
        <v>64</v>
      </c>
      <c r="F839" s="6">
        <v>1</v>
      </c>
      <c r="G839" s="6">
        <v>1</v>
      </c>
      <c r="H839" s="6">
        <v>0</v>
      </c>
      <c r="I839" s="6">
        <v>0</v>
      </c>
      <c r="J839" s="6">
        <v>0</v>
      </c>
      <c r="K839" s="6">
        <v>2</v>
      </c>
    </row>
    <row r="840" spans="2:11" ht="30">
      <c r="B840" s="5" t="s">
        <v>7</v>
      </c>
      <c r="C840" s="5" t="s">
        <v>136</v>
      </c>
      <c r="D840" s="12" t="str">
        <f>_xlfn.XLOOKUP(C840,'[1]SM+'!$A:$A,'[1]SM+'!$B:$B)</f>
        <v>DEMENCIA EN LA ENFERMEDAD DE PARKINSON (G20†)</v>
      </c>
      <c r="E840" s="5" t="s">
        <v>15</v>
      </c>
      <c r="F840" s="6">
        <v>1</v>
      </c>
      <c r="G840" s="6">
        <v>0</v>
      </c>
      <c r="H840" s="6">
        <v>0</v>
      </c>
      <c r="I840" s="6">
        <v>1</v>
      </c>
      <c r="J840" s="6">
        <v>0</v>
      </c>
      <c r="K840" s="6">
        <v>2</v>
      </c>
    </row>
    <row r="841" spans="2:11" ht="60">
      <c r="B841" s="5" t="s">
        <v>7</v>
      </c>
      <c r="C841" s="5" t="s">
        <v>161</v>
      </c>
      <c r="D841" s="12" t="str">
        <f>_xlfn.XLOOKUP(C841,'[1]SM+'!$A:$A,'[1]SM+'!$B:$B)</f>
        <v>DEMENCIA EN OTRAS ENFERMEDADES ESPECIFICADAS CLASIFICADAS EN OTRA PARTE</v>
      </c>
      <c r="E841" s="5" t="s">
        <v>15</v>
      </c>
      <c r="F841" s="6">
        <v>0</v>
      </c>
      <c r="G841" s="6">
        <v>1</v>
      </c>
      <c r="H841" s="6">
        <v>1</v>
      </c>
      <c r="I841" s="6">
        <v>0</v>
      </c>
      <c r="J841" s="6">
        <v>0</v>
      </c>
      <c r="K841" s="6">
        <v>2</v>
      </c>
    </row>
    <row r="842" spans="2:11" ht="30">
      <c r="B842" s="5" t="s">
        <v>7</v>
      </c>
      <c r="C842" s="5" t="s">
        <v>92</v>
      </c>
      <c r="D842" s="12" t="str">
        <f>_xlfn.XLOOKUP(C842,'[1]SM+'!$A:$A,'[1]SM+'!$B:$B)</f>
        <v>DELIRIO SUPERPUESTO A UN CUADRO DE DEMENCIA</v>
      </c>
      <c r="E842" s="5" t="s">
        <v>28</v>
      </c>
      <c r="F842" s="6">
        <v>1</v>
      </c>
      <c r="G842" s="6">
        <v>0</v>
      </c>
      <c r="H842" s="6">
        <v>0</v>
      </c>
      <c r="I842" s="6">
        <v>1</v>
      </c>
      <c r="J842" s="6">
        <v>0</v>
      </c>
      <c r="K842" s="6">
        <v>2</v>
      </c>
    </row>
    <row r="843" spans="2:11">
      <c r="B843" s="5" t="s">
        <v>7</v>
      </c>
      <c r="C843" s="5" t="s">
        <v>55</v>
      </c>
      <c r="D843" s="12" t="str">
        <f>_xlfn.XLOOKUP(C843,'[1]SM+'!$A:$A,'[1]SM+'!$B:$B)</f>
        <v>DELIRIO, NO ESPECIFICADO</v>
      </c>
      <c r="E843" s="5" t="s">
        <v>28</v>
      </c>
      <c r="F843" s="6">
        <v>2</v>
      </c>
      <c r="G843" s="6">
        <v>0</v>
      </c>
      <c r="H843" s="6">
        <v>0</v>
      </c>
      <c r="I843" s="6">
        <v>0</v>
      </c>
      <c r="J843" s="6">
        <v>0</v>
      </c>
      <c r="K843" s="6">
        <v>2</v>
      </c>
    </row>
    <row r="844" spans="2:11" ht="75">
      <c r="B844" s="5" t="s">
        <v>7</v>
      </c>
      <c r="C844" s="5" t="s">
        <v>49</v>
      </c>
      <c r="D844" s="12" t="str">
        <f>_xlfn.XLOOKUP(C844,'[1]SM+'!$A:$A,'[1]SM+'!$B:$B)</f>
        <v>TRASTORNO MENTAL NO ESPECIFICADO DEBIDO A LESION Y DISFUNCION CEREBRAL Y A ENFERMEDAD FISICA</v>
      </c>
      <c r="E844" s="5" t="s">
        <v>64</v>
      </c>
      <c r="F844" s="6">
        <v>0</v>
      </c>
      <c r="G844" s="6">
        <v>1</v>
      </c>
      <c r="H844" s="6">
        <v>1</v>
      </c>
      <c r="I844" s="6">
        <v>0</v>
      </c>
      <c r="J844" s="6">
        <v>0</v>
      </c>
      <c r="K844" s="6">
        <v>2</v>
      </c>
    </row>
    <row r="845" spans="2:11" ht="30">
      <c r="B845" s="5" t="s">
        <v>7</v>
      </c>
      <c r="C845" s="5" t="s">
        <v>108</v>
      </c>
      <c r="D845" s="12" t="str">
        <f>_xlfn.XLOOKUP(C845,'[1]SM+'!$A:$A,'[1]SM+'!$B:$B)</f>
        <v>ESQUIZOFRENIA INDIFERENCIADA</v>
      </c>
      <c r="E845" s="5" t="s">
        <v>64</v>
      </c>
      <c r="F845" s="6">
        <v>1</v>
      </c>
      <c r="G845" s="6">
        <v>1</v>
      </c>
      <c r="H845" s="6">
        <v>0</v>
      </c>
      <c r="I845" s="6">
        <v>0</v>
      </c>
      <c r="J845" s="6">
        <v>0</v>
      </c>
      <c r="K845" s="6">
        <v>2</v>
      </c>
    </row>
    <row r="846" spans="2:11" ht="30">
      <c r="B846" s="5" t="s">
        <v>7</v>
      </c>
      <c r="C846" s="5" t="s">
        <v>108</v>
      </c>
      <c r="D846" s="12" t="str">
        <f>_xlfn.XLOOKUP(C846,'[1]SM+'!$A:$A,'[1]SM+'!$B:$B)</f>
        <v>ESQUIZOFRENIA INDIFERENCIADA</v>
      </c>
      <c r="E846" s="5" t="s">
        <v>15</v>
      </c>
      <c r="F846" s="6">
        <v>0</v>
      </c>
      <c r="G846" s="6">
        <v>1</v>
      </c>
      <c r="H846" s="6">
        <v>0</v>
      </c>
      <c r="I846" s="6">
        <v>1</v>
      </c>
      <c r="J846" s="6">
        <v>0</v>
      </c>
      <c r="K846" s="6">
        <v>2</v>
      </c>
    </row>
    <row r="847" spans="2:11">
      <c r="B847" s="5" t="s">
        <v>7</v>
      </c>
      <c r="C847" s="5" t="s">
        <v>40</v>
      </c>
      <c r="D847" s="12" t="str">
        <f>_xlfn.XLOOKUP(C847,'[1]SM+'!$A:$A,'[1]SM+'!$B:$B)</f>
        <v>ESQUIZOFRENIA RESIDUAL</v>
      </c>
      <c r="E847" s="5" t="s">
        <v>78</v>
      </c>
      <c r="F847" s="6">
        <v>1</v>
      </c>
      <c r="G847" s="6">
        <v>0</v>
      </c>
      <c r="H847" s="6">
        <v>0</v>
      </c>
      <c r="I847" s="6">
        <v>0</v>
      </c>
      <c r="J847" s="6">
        <v>1</v>
      </c>
      <c r="K847" s="6">
        <v>2</v>
      </c>
    </row>
    <row r="848" spans="2:11">
      <c r="B848" s="5" t="s">
        <v>7</v>
      </c>
      <c r="C848" s="5" t="s">
        <v>53</v>
      </c>
      <c r="D848" s="12" t="str">
        <f>_xlfn.XLOOKUP(C848,'[1]SM+'!$A:$A,'[1]SM+'!$B:$B)</f>
        <v>OTRAS ESQUIZOFRENIAS</v>
      </c>
      <c r="E848" s="5" t="s">
        <v>64</v>
      </c>
      <c r="F848" s="6">
        <v>1</v>
      </c>
      <c r="G848" s="6">
        <v>0</v>
      </c>
      <c r="H848" s="6">
        <v>0</v>
      </c>
      <c r="I848" s="6">
        <v>1</v>
      </c>
      <c r="J848" s="6">
        <v>0</v>
      </c>
      <c r="K848" s="6">
        <v>2</v>
      </c>
    </row>
    <row r="849" spans="2:11">
      <c r="B849" s="5" t="s">
        <v>7</v>
      </c>
      <c r="C849" s="5" t="s">
        <v>116</v>
      </c>
      <c r="D849" s="12" t="str">
        <f>_xlfn.XLOOKUP(C849,'[1]SM+'!$A:$A,'[1]SM+'!$B:$B)</f>
        <v>TRASTORNO DELIRANTE</v>
      </c>
      <c r="E849" s="5" t="s">
        <v>64</v>
      </c>
      <c r="F849" s="6">
        <v>0</v>
      </c>
      <c r="G849" s="6">
        <v>2</v>
      </c>
      <c r="H849" s="6">
        <v>0</v>
      </c>
      <c r="I849" s="6">
        <v>0</v>
      </c>
      <c r="J849" s="6">
        <v>0</v>
      </c>
      <c r="K849" s="6">
        <v>2</v>
      </c>
    </row>
    <row r="850" spans="2:11">
      <c r="B850" s="5" t="s">
        <v>7</v>
      </c>
      <c r="C850" s="5" t="s">
        <v>116</v>
      </c>
      <c r="D850" s="12" t="str">
        <f>_xlfn.XLOOKUP(C850,'[1]SM+'!$A:$A,'[1]SM+'!$B:$B)</f>
        <v>TRASTORNO DELIRANTE</v>
      </c>
      <c r="E850" s="5" t="s">
        <v>28</v>
      </c>
      <c r="F850" s="6">
        <v>0</v>
      </c>
      <c r="G850" s="6">
        <v>1</v>
      </c>
      <c r="H850" s="6">
        <v>1</v>
      </c>
      <c r="I850" s="6">
        <v>0</v>
      </c>
      <c r="J850" s="6">
        <v>0</v>
      </c>
      <c r="K850" s="6">
        <v>2</v>
      </c>
    </row>
    <row r="851" spans="2:11" ht="45">
      <c r="B851" s="5" t="s">
        <v>7</v>
      </c>
      <c r="C851" s="5" t="s">
        <v>224</v>
      </c>
      <c r="D851" s="12" t="str">
        <f>_xlfn.XLOOKUP(C851,'[1]SM+'!$A:$A,'[1]SM+'!$B:$B)</f>
        <v>TRASTORNO DELIRANTE PERSISTENTE, NO ESPECIFICADO</v>
      </c>
      <c r="E851" s="5" t="s">
        <v>15</v>
      </c>
      <c r="F851" s="6">
        <v>1</v>
      </c>
      <c r="G851" s="6">
        <v>1</v>
      </c>
      <c r="H851" s="6">
        <v>0</v>
      </c>
      <c r="I851" s="6">
        <v>0</v>
      </c>
      <c r="J851" s="6">
        <v>0</v>
      </c>
      <c r="K851" s="6">
        <v>2</v>
      </c>
    </row>
    <row r="852" spans="2:11" ht="45">
      <c r="B852" s="5" t="s">
        <v>7</v>
      </c>
      <c r="C852" s="5" t="s">
        <v>220</v>
      </c>
      <c r="D852" s="12" t="str">
        <f>_xlfn.XLOOKUP(C852,'[1]SM+'!$A:$A,'[1]SM+'!$B:$B)</f>
        <v>TRASTORNO PSICOTICO AGUDO POLIMORFO, CON SINTOMAS DE ESQUIZOFRENIA</v>
      </c>
      <c r="E852" s="5" t="s">
        <v>15</v>
      </c>
      <c r="F852" s="6">
        <v>1</v>
      </c>
      <c r="G852" s="6">
        <v>1</v>
      </c>
      <c r="H852" s="6">
        <v>0</v>
      </c>
      <c r="I852" s="6">
        <v>0</v>
      </c>
      <c r="J852" s="6">
        <v>0</v>
      </c>
      <c r="K852" s="6">
        <v>2</v>
      </c>
    </row>
    <row r="853" spans="2:11" ht="45">
      <c r="B853" s="5" t="s">
        <v>7</v>
      </c>
      <c r="C853" s="5" t="s">
        <v>171</v>
      </c>
      <c r="D853" s="12" t="str">
        <f>_xlfn.XLOOKUP(C853,'[1]SM+'!$A:$A,'[1]SM+'!$B:$B)</f>
        <v>TRASTORNO PSICOTICO AGUDO DE TIPO ESQUIZOFRENICO</v>
      </c>
      <c r="E853" s="5" t="s">
        <v>21</v>
      </c>
      <c r="F853" s="6">
        <v>1</v>
      </c>
      <c r="G853" s="6">
        <v>0</v>
      </c>
      <c r="H853" s="6">
        <v>0</v>
      </c>
      <c r="I853" s="6">
        <v>1</v>
      </c>
      <c r="J853" s="6">
        <v>0</v>
      </c>
      <c r="K853" s="6">
        <v>2</v>
      </c>
    </row>
    <row r="854" spans="2:11" ht="45">
      <c r="B854" s="5" t="s">
        <v>7</v>
      </c>
      <c r="C854" s="5" t="s">
        <v>221</v>
      </c>
      <c r="D854" s="12" t="str">
        <f>_xlfn.XLOOKUP(C854,'[1]SM+'!$A:$A,'[1]SM+'!$B:$B)</f>
        <v>OTRO TRASTORNO PSICOTICO AGUDO, CON PREDOMINIO DE IDEAS DELIRANTES</v>
      </c>
      <c r="E854" s="5" t="s">
        <v>9</v>
      </c>
      <c r="F854" s="6">
        <v>0</v>
      </c>
      <c r="G854" s="6">
        <v>1</v>
      </c>
      <c r="H854" s="6">
        <v>1</v>
      </c>
      <c r="I854" s="6">
        <v>0</v>
      </c>
      <c r="J854" s="6">
        <v>0</v>
      </c>
      <c r="K854" s="6">
        <v>2</v>
      </c>
    </row>
    <row r="855" spans="2:11" ht="45">
      <c r="B855" s="5" t="s">
        <v>7</v>
      </c>
      <c r="C855" s="5" t="s">
        <v>156</v>
      </c>
      <c r="D855" s="12" t="str">
        <f>_xlfn.XLOOKUP(C855,'[1]SM+'!$A:$A,'[1]SM+'!$B:$B)</f>
        <v>OTROS TRASTORNOS PSICOTICOS AGUDOS Y TRANSITORIOS</v>
      </c>
      <c r="E855" s="5" t="s">
        <v>9</v>
      </c>
      <c r="F855" s="6">
        <v>0</v>
      </c>
      <c r="G855" s="6">
        <v>0</v>
      </c>
      <c r="H855" s="6">
        <v>1</v>
      </c>
      <c r="I855" s="6">
        <v>1</v>
      </c>
      <c r="J855" s="6">
        <v>0</v>
      </c>
      <c r="K855" s="6">
        <v>2</v>
      </c>
    </row>
    <row r="856" spans="2:11" ht="45">
      <c r="B856" s="5" t="s">
        <v>7</v>
      </c>
      <c r="C856" s="5" t="s">
        <v>156</v>
      </c>
      <c r="D856" s="12" t="str">
        <f>_xlfn.XLOOKUP(C856,'[1]SM+'!$A:$A,'[1]SM+'!$B:$B)</f>
        <v>OTROS TRASTORNOS PSICOTICOS AGUDOS Y TRANSITORIOS</v>
      </c>
      <c r="E856" s="5" t="s">
        <v>15</v>
      </c>
      <c r="F856" s="6">
        <v>0</v>
      </c>
      <c r="G856" s="6">
        <v>0</v>
      </c>
      <c r="H856" s="6">
        <v>1</v>
      </c>
      <c r="I856" s="6">
        <v>1</v>
      </c>
      <c r="J856" s="6">
        <v>0</v>
      </c>
      <c r="K856" s="6">
        <v>2</v>
      </c>
    </row>
    <row r="857" spans="2:11" ht="45">
      <c r="B857" s="5" t="s">
        <v>7</v>
      </c>
      <c r="C857" s="5" t="s">
        <v>225</v>
      </c>
      <c r="D857" s="12" t="str">
        <f>_xlfn.XLOOKUP(C857,'[1]SM+'!$A:$A,'[1]SM+'!$B:$B)</f>
        <v>TRASTORNO ESQUIZOAFECTIVO DE TIPO MANIACO</v>
      </c>
      <c r="E857" s="5" t="s">
        <v>9</v>
      </c>
      <c r="F857" s="6">
        <v>0</v>
      </c>
      <c r="G857" s="6">
        <v>1</v>
      </c>
      <c r="H857" s="6">
        <v>1</v>
      </c>
      <c r="I857" s="6">
        <v>0</v>
      </c>
      <c r="J857" s="6">
        <v>0</v>
      </c>
      <c r="K857" s="6">
        <v>2</v>
      </c>
    </row>
    <row r="858" spans="2:11" ht="45">
      <c r="B858" s="5" t="s">
        <v>7</v>
      </c>
      <c r="C858" s="5" t="s">
        <v>138</v>
      </c>
      <c r="D858" s="12" t="str">
        <f>_xlfn.XLOOKUP(C858,'[1]SM+'!$A:$A,'[1]SM+'!$B:$B)</f>
        <v>TRASTORNO ESQUIZOAFECTIVO DE TIPO MIXTO</v>
      </c>
      <c r="E858" s="5" t="s">
        <v>15</v>
      </c>
      <c r="F858" s="6">
        <v>0</v>
      </c>
      <c r="G858" s="6">
        <v>1</v>
      </c>
      <c r="H858" s="6">
        <v>1</v>
      </c>
      <c r="I858" s="6">
        <v>0</v>
      </c>
      <c r="J858" s="6">
        <v>0</v>
      </c>
      <c r="K858" s="6">
        <v>2</v>
      </c>
    </row>
    <row r="859" spans="2:11" ht="45">
      <c r="B859" s="5" t="s">
        <v>7</v>
      </c>
      <c r="C859" s="5" t="s">
        <v>45</v>
      </c>
      <c r="D859" s="12" t="str">
        <f>_xlfn.XLOOKUP(C859,'[1]SM+'!$A:$A,'[1]SM+'!$B:$B)</f>
        <v>TRASTORNO ESQUIZOAFECTIVO, NO ESPECIFICADO</v>
      </c>
      <c r="E859" s="5" t="s">
        <v>78</v>
      </c>
      <c r="F859" s="6">
        <v>0</v>
      </c>
      <c r="G859" s="6">
        <v>0</v>
      </c>
      <c r="H859" s="6">
        <v>0</v>
      </c>
      <c r="I859" s="6">
        <v>1</v>
      </c>
      <c r="J859" s="6">
        <v>1</v>
      </c>
      <c r="K859" s="6">
        <v>2</v>
      </c>
    </row>
    <row r="860" spans="2:11" ht="45">
      <c r="B860" s="5" t="s">
        <v>7</v>
      </c>
      <c r="C860" s="5" t="s">
        <v>45</v>
      </c>
      <c r="D860" s="12" t="str">
        <f>_xlfn.XLOOKUP(C860,'[1]SM+'!$A:$A,'[1]SM+'!$B:$B)</f>
        <v>TRASTORNO ESQUIZOAFECTIVO, NO ESPECIFICADO</v>
      </c>
      <c r="E860" s="5" t="s">
        <v>28</v>
      </c>
      <c r="F860" s="6">
        <v>0</v>
      </c>
      <c r="G860" s="6">
        <v>0</v>
      </c>
      <c r="H860" s="6">
        <v>1</v>
      </c>
      <c r="I860" s="6">
        <v>1</v>
      </c>
      <c r="J860" s="6">
        <v>0</v>
      </c>
      <c r="K860" s="6">
        <v>2</v>
      </c>
    </row>
    <row r="861" spans="2:11" ht="30">
      <c r="B861" s="5" t="s">
        <v>7</v>
      </c>
      <c r="C861" s="5" t="s">
        <v>162</v>
      </c>
      <c r="D861" s="12" t="str">
        <f>_xlfn.XLOOKUP(C861,'[1]SM+'!$A:$A,'[1]SM+'!$B:$B)</f>
        <v>PSICOSIS DE ORIGEN NO ORGANICO, NO ESPECIFICADA</v>
      </c>
      <c r="E861" s="5" t="s">
        <v>15</v>
      </c>
      <c r="F861" s="6">
        <v>1</v>
      </c>
      <c r="G861" s="6">
        <v>0</v>
      </c>
      <c r="H861" s="6">
        <v>0</v>
      </c>
      <c r="I861" s="6">
        <v>1</v>
      </c>
      <c r="J861" s="6">
        <v>0</v>
      </c>
      <c r="K861" s="6">
        <v>2</v>
      </c>
    </row>
    <row r="862" spans="2:11" ht="45">
      <c r="B862" s="5" t="s">
        <v>7</v>
      </c>
      <c r="C862" s="5" t="s">
        <v>75</v>
      </c>
      <c r="D862" s="12" t="str">
        <f>_xlfn.XLOOKUP(C862,'[1]SM+'!$A:$A,'[1]SM+'!$B:$B)</f>
        <v>TRASTORNO AFECTIVO BIPOLAR, EPISODIO DEPRESIVO PRESENTE LEVE O MODERADO</v>
      </c>
      <c r="E862" s="5" t="s">
        <v>28</v>
      </c>
      <c r="F862" s="6">
        <v>0</v>
      </c>
      <c r="G862" s="6">
        <v>0</v>
      </c>
      <c r="H862" s="6">
        <v>0</v>
      </c>
      <c r="I862" s="6">
        <v>2</v>
      </c>
      <c r="J862" s="6">
        <v>0</v>
      </c>
      <c r="K862" s="6">
        <v>2</v>
      </c>
    </row>
    <row r="863" spans="2:11" ht="60">
      <c r="B863" s="5" t="s">
        <v>7</v>
      </c>
      <c r="C863" s="5" t="s">
        <v>173</v>
      </c>
      <c r="D863" s="12" t="str">
        <f>_xlfn.XLOOKUP(C863,'[1]SM+'!$A:$A,'[1]SM+'!$B:$B)</f>
        <v>TRASTORNO AFECTIVO BIPOLAR, EPISODIO DEPRESIVO GRAVE PRESENTE SIN SINTOMAS PSICOTICOS</v>
      </c>
      <c r="E863" s="5" t="s">
        <v>21</v>
      </c>
      <c r="F863" s="6">
        <v>0</v>
      </c>
      <c r="G863" s="6">
        <v>2</v>
      </c>
      <c r="H863" s="6">
        <v>0</v>
      </c>
      <c r="I863" s="6">
        <v>0</v>
      </c>
      <c r="J863" s="6">
        <v>0</v>
      </c>
      <c r="K863" s="6">
        <v>2</v>
      </c>
    </row>
    <row r="864" spans="2:11" ht="30">
      <c r="B864" s="5" t="s">
        <v>7</v>
      </c>
      <c r="C864" s="5" t="s">
        <v>50</v>
      </c>
      <c r="D864" s="12" t="str">
        <f>_xlfn.XLOOKUP(C864,'[1]SM+'!$A:$A,'[1]SM+'!$B:$B)</f>
        <v>EPISODIO DEPRESIVO GRAVE SIN SINTOMAS PSICOTICOS</v>
      </c>
      <c r="E864" s="5" t="s">
        <v>21</v>
      </c>
      <c r="F864" s="6">
        <v>0</v>
      </c>
      <c r="G864" s="6">
        <v>0</v>
      </c>
      <c r="H864" s="6">
        <v>0</v>
      </c>
      <c r="I864" s="6">
        <v>2</v>
      </c>
      <c r="J864" s="6">
        <v>0</v>
      </c>
      <c r="K864" s="6">
        <v>2</v>
      </c>
    </row>
    <row r="865" spans="2:11" ht="30">
      <c r="B865" s="5" t="s">
        <v>7</v>
      </c>
      <c r="C865" s="5" t="s">
        <v>183</v>
      </c>
      <c r="D865" s="12" t="str">
        <f>_xlfn.XLOOKUP(C865,'[1]SM+'!$A:$A,'[1]SM+'!$B:$B)</f>
        <v>EPISODIO DEPRESIVO GRAVE CON SINTOMAS PSICOTICOS</v>
      </c>
      <c r="E865" s="5" t="s">
        <v>15</v>
      </c>
      <c r="F865" s="6">
        <v>1</v>
      </c>
      <c r="G865" s="6">
        <v>1</v>
      </c>
      <c r="H865" s="6">
        <v>0</v>
      </c>
      <c r="I865" s="6">
        <v>0</v>
      </c>
      <c r="J865" s="6">
        <v>0</v>
      </c>
      <c r="K865" s="6">
        <v>2</v>
      </c>
    </row>
    <row r="866" spans="2:11">
      <c r="B866" s="5" t="s">
        <v>7</v>
      </c>
      <c r="C866" s="5" t="s">
        <v>51</v>
      </c>
      <c r="D866" s="12" t="str">
        <f>_xlfn.XLOOKUP(C866,'[1]SM+'!$A:$A,'[1]SM+'!$B:$B)</f>
        <v>OTROS EPISODIOS DEPRESIVOS</v>
      </c>
      <c r="E866" s="5" t="s">
        <v>64</v>
      </c>
      <c r="F866" s="6">
        <v>0</v>
      </c>
      <c r="G866" s="6">
        <v>0</v>
      </c>
      <c r="H866" s="6">
        <v>0</v>
      </c>
      <c r="I866" s="6">
        <v>2</v>
      </c>
      <c r="J866" s="6">
        <v>0</v>
      </c>
      <c r="K866" s="6">
        <v>2</v>
      </c>
    </row>
    <row r="867" spans="2:11" ht="45">
      <c r="B867" s="5" t="s">
        <v>7</v>
      </c>
      <c r="C867" s="5" t="s">
        <v>61</v>
      </c>
      <c r="D867" s="12" t="str">
        <f>_xlfn.XLOOKUP(C867,'[1]SM+'!$A:$A,'[1]SM+'!$B:$B)</f>
        <v>TRASTORNO DEPRESIVO RECURRENTE, EPISODIO MODERADO PRESENTE</v>
      </c>
      <c r="E867" s="5" t="s">
        <v>28</v>
      </c>
      <c r="F867" s="6">
        <v>1</v>
      </c>
      <c r="G867" s="6">
        <v>0</v>
      </c>
      <c r="H867" s="6">
        <v>0</v>
      </c>
      <c r="I867" s="6">
        <v>1</v>
      </c>
      <c r="J867" s="6">
        <v>0</v>
      </c>
      <c r="K867" s="6">
        <v>2</v>
      </c>
    </row>
    <row r="868" spans="2:11" ht="60">
      <c r="B868" s="5" t="s">
        <v>7</v>
      </c>
      <c r="C868" s="5" t="s">
        <v>226</v>
      </c>
      <c r="D868" s="12" t="str">
        <f>_xlfn.XLOOKUP(C868,'[1]SM+'!$A:$A,'[1]SM+'!$B:$B)</f>
        <v>TRASTORNO DEPRESIVO RECURRENTE, EPISODIO DEPRESIVO GRAVE PRESENTE, CON SINTOMAS PSICOTICOS</v>
      </c>
      <c r="E868" s="5" t="s">
        <v>9</v>
      </c>
      <c r="F868" s="6">
        <v>1</v>
      </c>
      <c r="G868" s="6">
        <v>0</v>
      </c>
      <c r="H868" s="6">
        <v>1</v>
      </c>
      <c r="I868" s="6">
        <v>0</v>
      </c>
      <c r="J868" s="6">
        <v>0</v>
      </c>
      <c r="K868" s="6">
        <v>2</v>
      </c>
    </row>
    <row r="869" spans="2:11" ht="30">
      <c r="B869" s="5" t="s">
        <v>7</v>
      </c>
      <c r="C869" s="5" t="s">
        <v>93</v>
      </c>
      <c r="D869" s="12" t="str">
        <f>_xlfn.XLOOKUP(C869,'[1]SM+'!$A:$A,'[1]SM+'!$B:$B)</f>
        <v>OTROS TRASTORNOS DEPRESIVOS RECURRENTES</v>
      </c>
      <c r="E869" s="5" t="s">
        <v>21</v>
      </c>
      <c r="F869" s="6">
        <v>1</v>
      </c>
      <c r="G869" s="6">
        <v>0</v>
      </c>
      <c r="H869" s="6">
        <v>1</v>
      </c>
      <c r="I869" s="6">
        <v>0</v>
      </c>
      <c r="J869" s="6">
        <v>0</v>
      </c>
      <c r="K869" s="6">
        <v>2</v>
      </c>
    </row>
    <row r="870" spans="2:11" ht="45">
      <c r="B870" s="5" t="s">
        <v>7</v>
      </c>
      <c r="C870" s="5" t="s">
        <v>36</v>
      </c>
      <c r="D870" s="12" t="str">
        <f>_xlfn.XLOOKUP(C870,'[1]SM+'!$A:$A,'[1]SM+'!$B:$B)</f>
        <v>TRASTORNO DEPRESIVO RECURRENTE, NO ESPECIFICADO</v>
      </c>
      <c r="E870" s="5" t="s">
        <v>78</v>
      </c>
      <c r="F870" s="6">
        <v>1</v>
      </c>
      <c r="G870" s="6">
        <v>0</v>
      </c>
      <c r="H870" s="6">
        <v>1</v>
      </c>
      <c r="I870" s="6">
        <v>0</v>
      </c>
      <c r="J870" s="6">
        <v>0</v>
      </c>
      <c r="K870" s="6">
        <v>2</v>
      </c>
    </row>
    <row r="871" spans="2:11" ht="45">
      <c r="B871" s="5" t="s">
        <v>7</v>
      </c>
      <c r="C871" s="5" t="s">
        <v>227</v>
      </c>
      <c r="D871" s="12" t="str">
        <f>_xlfn.XLOOKUP(C871,'[1]SM+'!$A:$A,'[1]SM+'!$B:$B)</f>
        <v>OTROS TRASTORNOS DEL HUMOR [AFECTIVOS], RECURRENTES</v>
      </c>
      <c r="E871" s="5" t="s">
        <v>9</v>
      </c>
      <c r="F871" s="6">
        <v>0</v>
      </c>
      <c r="G871" s="6">
        <v>1</v>
      </c>
      <c r="H871" s="6">
        <v>1</v>
      </c>
      <c r="I871" s="6">
        <v>0</v>
      </c>
      <c r="J871" s="6">
        <v>0</v>
      </c>
      <c r="K871" s="6">
        <v>2</v>
      </c>
    </row>
    <row r="872" spans="2:11" ht="45">
      <c r="B872" s="5" t="s">
        <v>7</v>
      </c>
      <c r="C872" s="5" t="s">
        <v>227</v>
      </c>
      <c r="D872" s="12" t="str">
        <f>_xlfn.XLOOKUP(C872,'[1]SM+'!$A:$A,'[1]SM+'!$B:$B)</f>
        <v>OTROS TRASTORNOS DEL HUMOR [AFECTIVOS], RECURRENTES</v>
      </c>
      <c r="E872" s="5" t="s">
        <v>15</v>
      </c>
      <c r="F872" s="6">
        <v>1</v>
      </c>
      <c r="G872" s="6">
        <v>1</v>
      </c>
      <c r="H872" s="6">
        <v>0</v>
      </c>
      <c r="I872" s="6">
        <v>0</v>
      </c>
      <c r="J872" s="6">
        <v>0</v>
      </c>
      <c r="K872" s="6">
        <v>2</v>
      </c>
    </row>
    <row r="873" spans="2:11" ht="45">
      <c r="B873" s="5" t="s">
        <v>7</v>
      </c>
      <c r="C873" s="5" t="s">
        <v>228</v>
      </c>
      <c r="D873" s="12" t="str">
        <f>_xlfn.XLOOKUP(C873,'[1]SM+'!$A:$A,'[1]SM+'!$B:$B)</f>
        <v>OTROS TRASTORNOS DEL HUMOR [AFECTIVOS], ESPECIFICADOS</v>
      </c>
      <c r="E873" s="5" t="s">
        <v>9</v>
      </c>
      <c r="F873" s="6">
        <v>0</v>
      </c>
      <c r="G873" s="6">
        <v>0</v>
      </c>
      <c r="H873" s="6">
        <v>1</v>
      </c>
      <c r="I873" s="6">
        <v>0</v>
      </c>
      <c r="J873" s="6">
        <v>1</v>
      </c>
      <c r="K873" s="6">
        <v>2</v>
      </c>
    </row>
    <row r="874" spans="2:11" ht="45">
      <c r="B874" s="5" t="s">
        <v>7</v>
      </c>
      <c r="C874" s="5" t="s">
        <v>228</v>
      </c>
      <c r="D874" s="12" t="str">
        <f>_xlfn.XLOOKUP(C874,'[1]SM+'!$A:$A,'[1]SM+'!$B:$B)</f>
        <v>OTROS TRASTORNOS DEL HUMOR [AFECTIVOS], ESPECIFICADOS</v>
      </c>
      <c r="E874" s="5" t="s">
        <v>15</v>
      </c>
      <c r="F874" s="6">
        <v>0</v>
      </c>
      <c r="G874" s="6">
        <v>2</v>
      </c>
      <c r="H874" s="6">
        <v>0</v>
      </c>
      <c r="I874" s="6">
        <v>0</v>
      </c>
      <c r="J874" s="6">
        <v>0</v>
      </c>
      <c r="K874" s="6">
        <v>2</v>
      </c>
    </row>
    <row r="875" spans="2:11" ht="30">
      <c r="B875" s="5" t="s">
        <v>7</v>
      </c>
      <c r="C875" s="5" t="s">
        <v>163</v>
      </c>
      <c r="D875" s="12" t="str">
        <f>_xlfn.XLOOKUP(C875,'[1]SM+'!$A:$A,'[1]SM+'!$B:$B)</f>
        <v>TRASTORNO DEL HUMOR [AFECTIVO], NO ESPECIFICADO</v>
      </c>
      <c r="E875" s="5" t="s">
        <v>21</v>
      </c>
      <c r="F875" s="6">
        <v>0</v>
      </c>
      <c r="G875" s="6">
        <v>0</v>
      </c>
      <c r="H875" s="6">
        <v>0</v>
      </c>
      <c r="I875" s="6">
        <v>2</v>
      </c>
      <c r="J875" s="6">
        <v>0</v>
      </c>
      <c r="K875" s="6">
        <v>2</v>
      </c>
    </row>
    <row r="876" spans="2:11" ht="30">
      <c r="B876" s="5" t="s">
        <v>7</v>
      </c>
      <c r="C876" s="5" t="s">
        <v>163</v>
      </c>
      <c r="D876" s="12" t="str">
        <f>_xlfn.XLOOKUP(C876,'[1]SM+'!$A:$A,'[1]SM+'!$B:$B)</f>
        <v>TRASTORNO DEL HUMOR [AFECTIVO], NO ESPECIFICADO</v>
      </c>
      <c r="E876" s="5" t="s">
        <v>28</v>
      </c>
      <c r="F876" s="6">
        <v>0</v>
      </c>
      <c r="G876" s="6">
        <v>0</v>
      </c>
      <c r="H876" s="6">
        <v>1</v>
      </c>
      <c r="I876" s="6">
        <v>1</v>
      </c>
      <c r="J876" s="6">
        <v>0</v>
      </c>
      <c r="K876" s="6">
        <v>2</v>
      </c>
    </row>
    <row r="877" spans="2:11" ht="30">
      <c r="B877" s="5" t="s">
        <v>7</v>
      </c>
      <c r="C877" s="5" t="s">
        <v>229</v>
      </c>
      <c r="D877" s="12" t="str">
        <f>_xlfn.XLOOKUP(C877,'[1]SM+'!$A:$A,'[1]SM+'!$B:$B)</f>
        <v>FOBIAS ESPECIFICADAS [AISLADAS]</v>
      </c>
      <c r="E877" s="5" t="s">
        <v>21</v>
      </c>
      <c r="F877" s="6">
        <v>0</v>
      </c>
      <c r="G877" s="6">
        <v>1</v>
      </c>
      <c r="H877" s="6">
        <v>0</v>
      </c>
      <c r="I877" s="6">
        <v>1</v>
      </c>
      <c r="J877" s="6">
        <v>0</v>
      </c>
      <c r="K877" s="6">
        <v>2</v>
      </c>
    </row>
    <row r="878" spans="2:11" ht="30">
      <c r="B878" s="5" t="s">
        <v>7</v>
      </c>
      <c r="C878" s="5" t="s">
        <v>229</v>
      </c>
      <c r="D878" s="12" t="str">
        <f>_xlfn.XLOOKUP(C878,'[1]SM+'!$A:$A,'[1]SM+'!$B:$B)</f>
        <v>FOBIAS ESPECIFICADAS [AISLADAS]</v>
      </c>
      <c r="E878" s="5" t="s">
        <v>15</v>
      </c>
      <c r="F878" s="6">
        <v>0</v>
      </c>
      <c r="G878" s="6">
        <v>0</v>
      </c>
      <c r="H878" s="6">
        <v>1</v>
      </c>
      <c r="I878" s="6">
        <v>1</v>
      </c>
      <c r="J878" s="6">
        <v>0</v>
      </c>
      <c r="K878" s="6">
        <v>2</v>
      </c>
    </row>
    <row r="879" spans="2:11" ht="30">
      <c r="B879" s="5" t="s">
        <v>7</v>
      </c>
      <c r="C879" s="5" t="s">
        <v>148</v>
      </c>
      <c r="D879" s="12" t="str">
        <f>_xlfn.XLOOKUP(C879,'[1]SM+'!$A:$A,'[1]SM+'!$B:$B)</f>
        <v>OTROS TRASTORNOS FOBICOS DE ANSIEDAD</v>
      </c>
      <c r="E879" s="5" t="s">
        <v>15</v>
      </c>
      <c r="F879" s="6">
        <v>2</v>
      </c>
      <c r="G879" s="6">
        <v>0</v>
      </c>
      <c r="H879" s="6">
        <v>0</v>
      </c>
      <c r="I879" s="6">
        <v>0</v>
      </c>
      <c r="J879" s="6">
        <v>0</v>
      </c>
      <c r="K879" s="6">
        <v>2</v>
      </c>
    </row>
    <row r="880" spans="2:11" ht="30">
      <c r="B880" s="5" t="s">
        <v>7</v>
      </c>
      <c r="C880" s="5" t="s">
        <v>128</v>
      </c>
      <c r="D880" s="12" t="str">
        <f>_xlfn.XLOOKUP(C880,'[1]SM+'!$A:$A,'[1]SM+'!$B:$B)</f>
        <v>TRASTORNO FOBICO DE ANSIEDAD, NO ESPECIFICADO</v>
      </c>
      <c r="E880" s="5" t="s">
        <v>64</v>
      </c>
      <c r="F880" s="6">
        <v>0</v>
      </c>
      <c r="G880" s="6">
        <v>1</v>
      </c>
      <c r="H880" s="6">
        <v>1</v>
      </c>
      <c r="I880" s="6">
        <v>0</v>
      </c>
      <c r="J880" s="6">
        <v>0</v>
      </c>
      <c r="K880" s="6">
        <v>2</v>
      </c>
    </row>
    <row r="881" spans="2:11" ht="30">
      <c r="B881" s="5" t="s">
        <v>7</v>
      </c>
      <c r="C881" s="5" t="s">
        <v>128</v>
      </c>
      <c r="D881" s="12" t="str">
        <f>_xlfn.XLOOKUP(C881,'[1]SM+'!$A:$A,'[1]SM+'!$B:$B)</f>
        <v>TRASTORNO FOBICO DE ANSIEDAD, NO ESPECIFICADO</v>
      </c>
      <c r="E881" s="5" t="s">
        <v>28</v>
      </c>
      <c r="F881" s="6">
        <v>0</v>
      </c>
      <c r="G881" s="6">
        <v>0</v>
      </c>
      <c r="H881" s="6">
        <v>0</v>
      </c>
      <c r="I881" s="6">
        <v>2</v>
      </c>
      <c r="J881" s="6">
        <v>0</v>
      </c>
      <c r="K881" s="6">
        <v>2</v>
      </c>
    </row>
    <row r="882" spans="2:11" ht="45">
      <c r="B882" s="5" t="s">
        <v>7</v>
      </c>
      <c r="C882" s="5" t="s">
        <v>184</v>
      </c>
      <c r="D882" s="12" t="str">
        <f>_xlfn.XLOOKUP(C882,'[1]SM+'!$A:$A,'[1]SM+'!$B:$B)</f>
        <v>PREDOMINIO DE PENSAMIENTOS O RUMIACIONES OBSESIVAS</v>
      </c>
      <c r="E882" s="5" t="s">
        <v>21</v>
      </c>
      <c r="F882" s="6">
        <v>1</v>
      </c>
      <c r="G882" s="6">
        <v>0</v>
      </c>
      <c r="H882" s="6">
        <v>1</v>
      </c>
      <c r="I882" s="6">
        <v>0</v>
      </c>
      <c r="J882" s="6">
        <v>0</v>
      </c>
      <c r="K882" s="6">
        <v>2</v>
      </c>
    </row>
    <row r="883" spans="2:11" ht="30">
      <c r="B883" s="5" t="s">
        <v>7</v>
      </c>
      <c r="C883" s="5" t="s">
        <v>208</v>
      </c>
      <c r="D883" s="12" t="str">
        <f>_xlfn.XLOOKUP(C883,'[1]SM+'!$A:$A,'[1]SM+'!$B:$B)</f>
        <v>OTROS TRASTORNOS OBSESIVO-COMPULSIVOS</v>
      </c>
      <c r="E883" s="5" t="s">
        <v>28</v>
      </c>
      <c r="F883" s="6">
        <v>1</v>
      </c>
      <c r="G883" s="6">
        <v>0</v>
      </c>
      <c r="H883" s="6">
        <v>0</v>
      </c>
      <c r="I883" s="6">
        <v>1</v>
      </c>
      <c r="J883" s="6">
        <v>0</v>
      </c>
      <c r="K883" s="6">
        <v>2</v>
      </c>
    </row>
    <row r="884" spans="2:11" ht="45">
      <c r="B884" s="5" t="s">
        <v>7</v>
      </c>
      <c r="C884" s="5" t="s">
        <v>149</v>
      </c>
      <c r="D884" s="12" t="str">
        <f>_xlfn.XLOOKUP(C884,'[1]SM+'!$A:$A,'[1]SM+'!$B:$B)</f>
        <v>TRASTORNO OBSESIVO-COMPULSIVO, NO ESPECIFICADO</v>
      </c>
      <c r="E884" s="5" t="s">
        <v>21</v>
      </c>
      <c r="F884" s="6">
        <v>0</v>
      </c>
      <c r="G884" s="6">
        <v>1</v>
      </c>
      <c r="H884" s="6">
        <v>0</v>
      </c>
      <c r="I884" s="6">
        <v>1</v>
      </c>
      <c r="J884" s="6">
        <v>0</v>
      </c>
      <c r="K884" s="6">
        <v>2</v>
      </c>
    </row>
    <row r="885" spans="2:11" ht="30">
      <c r="B885" s="5" t="s">
        <v>7</v>
      </c>
      <c r="C885" s="5" t="s">
        <v>94</v>
      </c>
      <c r="D885" s="12" t="str">
        <f>_xlfn.XLOOKUP(C885,'[1]SM+'!$A:$A,'[1]SM+'!$B:$B)</f>
        <v>TRASTORNO DE ESTRÉS POSTRAUMATICO</v>
      </c>
      <c r="E885" s="5" t="s">
        <v>21</v>
      </c>
      <c r="F885" s="6">
        <v>0</v>
      </c>
      <c r="G885" s="6">
        <v>0</v>
      </c>
      <c r="H885" s="6">
        <v>0</v>
      </c>
      <c r="I885" s="6">
        <v>2</v>
      </c>
      <c r="J885" s="6">
        <v>0</v>
      </c>
      <c r="K885" s="6">
        <v>2</v>
      </c>
    </row>
    <row r="886" spans="2:11" ht="30">
      <c r="B886" s="5" t="s">
        <v>7</v>
      </c>
      <c r="C886" s="5" t="s">
        <v>230</v>
      </c>
      <c r="D886" s="12" t="str">
        <f>_xlfn.XLOOKUP(C886,'[1]SM+'!$A:$A,'[1]SM+'!$B:$B)</f>
        <v>TRASTORNOS DISOCIATIVOS DEL MOVIMIENTO</v>
      </c>
      <c r="E886" s="5" t="s">
        <v>9</v>
      </c>
      <c r="F886" s="6">
        <v>0</v>
      </c>
      <c r="G886" s="6">
        <v>0</v>
      </c>
      <c r="H886" s="6">
        <v>0</v>
      </c>
      <c r="I886" s="6">
        <v>2</v>
      </c>
      <c r="J886" s="6">
        <v>0</v>
      </c>
      <c r="K886" s="6">
        <v>2</v>
      </c>
    </row>
    <row r="887" spans="2:11">
      <c r="B887" s="5" t="s">
        <v>7</v>
      </c>
      <c r="C887" s="5" t="s">
        <v>210</v>
      </c>
      <c r="D887" s="12" t="str">
        <f>_xlfn.XLOOKUP(C887,'[1]SM+'!$A:$A,'[1]SM+'!$B:$B)</f>
        <v>CONVULSIONES DISOCIATIVAS</v>
      </c>
      <c r="E887" s="5" t="s">
        <v>15</v>
      </c>
      <c r="F887" s="6">
        <v>0</v>
      </c>
      <c r="G887" s="6">
        <v>0</v>
      </c>
      <c r="H887" s="6">
        <v>0</v>
      </c>
      <c r="I887" s="6">
        <v>2</v>
      </c>
      <c r="J887" s="6">
        <v>0</v>
      </c>
      <c r="K887" s="6">
        <v>2</v>
      </c>
    </row>
    <row r="888" spans="2:11" ht="30">
      <c r="B888" s="5" t="s">
        <v>7</v>
      </c>
      <c r="C888" s="5" t="s">
        <v>231</v>
      </c>
      <c r="D888" s="12" t="str">
        <f>_xlfn.XLOOKUP(C888,'[1]SM+'!$A:$A,'[1]SM+'!$B:$B)</f>
        <v>OTROS TRASTORNOS SOMATOMORFOS</v>
      </c>
      <c r="E888" s="5" t="s">
        <v>15</v>
      </c>
      <c r="F888" s="6">
        <v>0</v>
      </c>
      <c r="G888" s="6">
        <v>0</v>
      </c>
      <c r="H888" s="6">
        <v>1</v>
      </c>
      <c r="I888" s="6">
        <v>1</v>
      </c>
      <c r="J888" s="6">
        <v>0</v>
      </c>
      <c r="K888" s="6">
        <v>2</v>
      </c>
    </row>
    <row r="889" spans="2:11" ht="30">
      <c r="B889" s="5" t="s">
        <v>7</v>
      </c>
      <c r="C889" s="5" t="s">
        <v>232</v>
      </c>
      <c r="D889" s="12" t="str">
        <f>_xlfn.XLOOKUP(C889,'[1]SM+'!$A:$A,'[1]SM+'!$B:$B)</f>
        <v>TRASTORNO NEUROTICO, NO ESPECIFICADO</v>
      </c>
      <c r="E889" s="5" t="s">
        <v>9</v>
      </c>
      <c r="F889" s="6">
        <v>1</v>
      </c>
      <c r="G889" s="6">
        <v>1</v>
      </c>
      <c r="H889" s="6">
        <v>0</v>
      </c>
      <c r="I889" s="6">
        <v>0</v>
      </c>
      <c r="J889" s="6">
        <v>0</v>
      </c>
      <c r="K889" s="6">
        <v>2</v>
      </c>
    </row>
    <row r="890" spans="2:11">
      <c r="B890" s="5" t="s">
        <v>7</v>
      </c>
      <c r="C890" s="5" t="s">
        <v>233</v>
      </c>
      <c r="D890" s="12" t="str">
        <f>_xlfn.XLOOKUP(C890,'[1]SM+'!$A:$A,'[1]SM+'!$B:$B)</f>
        <v>PESADILLAS</v>
      </c>
      <c r="E890" s="5" t="s">
        <v>9</v>
      </c>
      <c r="F890" s="6">
        <v>0</v>
      </c>
      <c r="G890" s="6">
        <v>1</v>
      </c>
      <c r="H890" s="6">
        <v>1</v>
      </c>
      <c r="I890" s="6">
        <v>0</v>
      </c>
      <c r="J890" s="6">
        <v>0</v>
      </c>
      <c r="K890" s="6">
        <v>2</v>
      </c>
    </row>
    <row r="891" spans="2:11" ht="30">
      <c r="B891" s="5" t="s">
        <v>7</v>
      </c>
      <c r="C891" s="5" t="s">
        <v>120</v>
      </c>
      <c r="D891" s="12" t="str">
        <f>_xlfn.XLOOKUP(C891,'[1]SM+'!$A:$A,'[1]SM+'!$B:$B)</f>
        <v>TRASTORNO NO ORGANICO DEL SUEÑO, NO ESPECIFICADO</v>
      </c>
      <c r="E891" s="5" t="s">
        <v>78</v>
      </c>
      <c r="F891" s="6">
        <v>0</v>
      </c>
      <c r="G891" s="6">
        <v>1</v>
      </c>
      <c r="H891" s="6">
        <v>0</v>
      </c>
      <c r="I891" s="6">
        <v>1</v>
      </c>
      <c r="J891" s="6">
        <v>0</v>
      </c>
      <c r="K891" s="6">
        <v>2</v>
      </c>
    </row>
    <row r="892" spans="2:11" ht="30">
      <c r="B892" s="5" t="s">
        <v>7</v>
      </c>
      <c r="C892" s="5" t="s">
        <v>120</v>
      </c>
      <c r="D892" s="12" t="str">
        <f>_xlfn.XLOOKUP(C892,'[1]SM+'!$A:$A,'[1]SM+'!$B:$B)</f>
        <v>TRASTORNO NO ORGANICO DEL SUEÑO, NO ESPECIFICADO</v>
      </c>
      <c r="E892" s="5" t="s">
        <v>64</v>
      </c>
      <c r="F892" s="6">
        <v>0</v>
      </c>
      <c r="G892" s="6">
        <v>1</v>
      </c>
      <c r="H892" s="6">
        <v>0</v>
      </c>
      <c r="I892" s="6">
        <v>1</v>
      </c>
      <c r="J892" s="6">
        <v>0</v>
      </c>
      <c r="K892" s="6">
        <v>2</v>
      </c>
    </row>
    <row r="893" spans="2:11">
      <c r="B893" s="5" t="s">
        <v>7</v>
      </c>
      <c r="C893" s="5" t="s">
        <v>234</v>
      </c>
      <c r="D893" s="12" t="str">
        <f>_xlfn.XLOOKUP(C893,'[1]SM+'!$A:$A,'[1]SM+'!$B:$B)</f>
        <v>DISFUNCION ORGASMICA</v>
      </c>
      <c r="E893" s="5" t="s">
        <v>28</v>
      </c>
      <c r="F893" s="6">
        <v>0</v>
      </c>
      <c r="G893" s="6">
        <v>1</v>
      </c>
      <c r="H893" s="6">
        <v>1</v>
      </c>
      <c r="I893" s="6">
        <v>0</v>
      </c>
      <c r="J893" s="6">
        <v>0</v>
      </c>
      <c r="K893" s="6">
        <v>2</v>
      </c>
    </row>
    <row r="894" spans="2:11">
      <c r="B894" s="5" t="s">
        <v>7</v>
      </c>
      <c r="C894" s="5" t="s">
        <v>185</v>
      </c>
      <c r="D894" s="12" t="str">
        <f>_xlfn.XLOOKUP(C894,'[1]SM+'!$A:$A,'[1]SM+'!$B:$B)</f>
        <v>EYACULACION PRECOZ</v>
      </c>
      <c r="E894" s="5" t="s">
        <v>9</v>
      </c>
      <c r="F894" s="6">
        <v>0</v>
      </c>
      <c r="G894" s="6">
        <v>1</v>
      </c>
      <c r="H894" s="6">
        <v>1</v>
      </c>
      <c r="I894" s="6">
        <v>0</v>
      </c>
      <c r="J894" s="6">
        <v>0</v>
      </c>
      <c r="K894" s="6">
        <v>2</v>
      </c>
    </row>
    <row r="895" spans="2:11">
      <c r="B895" s="5" t="s">
        <v>7</v>
      </c>
      <c r="C895" s="5" t="s">
        <v>235</v>
      </c>
      <c r="D895" s="12" t="str">
        <f>_xlfn.XLOOKUP(C895,'[1]SM+'!$A:$A,'[1]SM+'!$B:$B)</f>
        <v>VAGINISMO NO ORGANICO</v>
      </c>
      <c r="E895" s="5" t="s">
        <v>15</v>
      </c>
      <c r="F895" s="6">
        <v>0</v>
      </c>
      <c r="G895" s="6">
        <v>1</v>
      </c>
      <c r="H895" s="6">
        <v>0</v>
      </c>
      <c r="I895" s="6">
        <v>1</v>
      </c>
      <c r="J895" s="6">
        <v>0</v>
      </c>
      <c r="K895" s="6">
        <v>2</v>
      </c>
    </row>
    <row r="896" spans="2:11" ht="60">
      <c r="B896" s="5" t="s">
        <v>7</v>
      </c>
      <c r="C896" s="5" t="s">
        <v>140</v>
      </c>
      <c r="D896" s="12" t="str">
        <f>_xlfn.XLOOKUP(C896,'[1]SM+'!$A:$A,'[1]SM+'!$B:$B)</f>
        <v>OTRAS DISFUNCIONES SEXUALES, NO OCASIONADAS POR TRASTORNO NI POR ENFERMEDAD ORGANICOS</v>
      </c>
      <c r="E896" s="5" t="s">
        <v>28</v>
      </c>
      <c r="F896" s="6">
        <v>0</v>
      </c>
      <c r="G896" s="6">
        <v>0</v>
      </c>
      <c r="H896" s="6">
        <v>1</v>
      </c>
      <c r="I896" s="6">
        <v>1</v>
      </c>
      <c r="J896" s="6">
        <v>0</v>
      </c>
      <c r="K896" s="6">
        <v>2</v>
      </c>
    </row>
    <row r="897" spans="2:11" ht="90">
      <c r="B897" s="5" t="s">
        <v>7</v>
      </c>
      <c r="C897" s="5" t="s">
        <v>236</v>
      </c>
      <c r="D897" s="12" t="str">
        <f>_xlfn.XLOOKUP(C897,'[1]SM+'!$A:$A,'[1]SM+'!$B:$B)</f>
        <v>SINDROMES DEL COMPORTAMIENTO ASOCIADOS CON ALTERACIONES FISIOLOGICAS Y FACTORES FISICOS, NO ESPECIFICADOS</v>
      </c>
      <c r="E897" s="5" t="s">
        <v>15</v>
      </c>
      <c r="F897" s="6">
        <v>0</v>
      </c>
      <c r="G897" s="6">
        <v>1</v>
      </c>
      <c r="H897" s="6">
        <v>1</v>
      </c>
      <c r="I897" s="6">
        <v>0</v>
      </c>
      <c r="J897" s="6">
        <v>0</v>
      </c>
      <c r="K897" s="6">
        <v>2</v>
      </c>
    </row>
    <row r="898" spans="2:11" ht="30">
      <c r="B898" s="5" t="s">
        <v>7</v>
      </c>
      <c r="C898" s="5" t="s">
        <v>237</v>
      </c>
      <c r="D898" s="12" t="str">
        <f>_xlfn.XLOOKUP(C898,'[1]SM+'!$A:$A,'[1]SM+'!$B:$B)</f>
        <v>TRASTORNO ASOCIAL DE LA PERSONALIDAD</v>
      </c>
      <c r="E898" s="5" t="s">
        <v>15</v>
      </c>
      <c r="F898" s="6">
        <v>0</v>
      </c>
      <c r="G898" s="6">
        <v>1</v>
      </c>
      <c r="H898" s="6">
        <v>0</v>
      </c>
      <c r="I898" s="6">
        <v>1</v>
      </c>
      <c r="J898" s="6">
        <v>0</v>
      </c>
      <c r="K898" s="6">
        <v>2</v>
      </c>
    </row>
    <row r="899" spans="2:11" ht="45">
      <c r="B899" s="5" t="s">
        <v>7</v>
      </c>
      <c r="C899" s="5" t="s">
        <v>187</v>
      </c>
      <c r="D899" s="12" t="str">
        <f>_xlfn.XLOOKUP(C899,'[1]SM+'!$A:$A,'[1]SM+'!$B:$B)</f>
        <v>TRASTORNO DE LA PERSONALIDAD ANSIOSA (EVASIVA, ELUSIVA)</v>
      </c>
      <c r="E899" s="5" t="s">
        <v>28</v>
      </c>
      <c r="F899" s="6">
        <v>0</v>
      </c>
      <c r="G899" s="6">
        <v>0</v>
      </c>
      <c r="H899" s="6">
        <v>0</v>
      </c>
      <c r="I899" s="6">
        <v>1</v>
      </c>
      <c r="J899" s="6">
        <v>1</v>
      </c>
      <c r="K899" s="6">
        <v>2</v>
      </c>
    </row>
    <row r="900" spans="2:11" ht="45">
      <c r="B900" s="5" t="s">
        <v>7</v>
      </c>
      <c r="C900" s="5" t="s">
        <v>132</v>
      </c>
      <c r="D900" s="12" t="str">
        <f>_xlfn.XLOOKUP(C900,'[1]SM+'!$A:$A,'[1]SM+'!$B:$B)</f>
        <v>TRASTORNO DE LA PERSONALIDAD, NO ESPECIFICADO</v>
      </c>
      <c r="E900" s="5" t="s">
        <v>64</v>
      </c>
      <c r="F900" s="6">
        <v>0</v>
      </c>
      <c r="G900" s="6">
        <v>1</v>
      </c>
      <c r="H900" s="6">
        <v>1</v>
      </c>
      <c r="I900" s="6">
        <v>0</v>
      </c>
      <c r="J900" s="6">
        <v>0</v>
      </c>
      <c r="K900" s="6">
        <v>2</v>
      </c>
    </row>
    <row r="901" spans="2:11" ht="45">
      <c r="B901" s="5" t="s">
        <v>7</v>
      </c>
      <c r="C901" s="5" t="s">
        <v>238</v>
      </c>
      <c r="D901" s="12" t="str">
        <f>_xlfn.XLOOKUP(C901,'[1]SM+'!$A:$A,'[1]SM+'!$B:$B)</f>
        <v>TRASTORNOS MIXTOS Y OTROS TRASTORNOS DE LA PERSONALIDAD</v>
      </c>
      <c r="E901" s="5" t="s">
        <v>9</v>
      </c>
      <c r="F901" s="6">
        <v>1</v>
      </c>
      <c r="G901" s="6">
        <v>0</v>
      </c>
      <c r="H901" s="6">
        <v>0</v>
      </c>
      <c r="I901" s="6">
        <v>0</v>
      </c>
      <c r="J901" s="6">
        <v>1</v>
      </c>
      <c r="K901" s="6">
        <v>2</v>
      </c>
    </row>
    <row r="902" spans="2:11" ht="45">
      <c r="B902" s="5" t="s">
        <v>7</v>
      </c>
      <c r="C902" s="5" t="s">
        <v>238</v>
      </c>
      <c r="D902" s="12" t="str">
        <f>_xlfn.XLOOKUP(C902,'[1]SM+'!$A:$A,'[1]SM+'!$B:$B)</f>
        <v>TRASTORNOS MIXTOS Y OTROS TRASTORNOS DE LA PERSONALIDAD</v>
      </c>
      <c r="E902" s="5" t="s">
        <v>21</v>
      </c>
      <c r="F902" s="6">
        <v>1</v>
      </c>
      <c r="G902" s="6">
        <v>0</v>
      </c>
      <c r="H902" s="6">
        <v>0</v>
      </c>
      <c r="I902" s="6">
        <v>1</v>
      </c>
      <c r="J902" s="6">
        <v>0</v>
      </c>
      <c r="K902" s="6">
        <v>2</v>
      </c>
    </row>
    <row r="903" spans="2:11" ht="30">
      <c r="B903" s="5" t="s">
        <v>7</v>
      </c>
      <c r="C903" s="5" t="s">
        <v>164</v>
      </c>
      <c r="D903" s="12" t="str">
        <f>_xlfn.XLOOKUP(C903,'[1]SM+'!$A:$A,'[1]SM+'!$B:$B)</f>
        <v>OTROS TRASTORNOS DE LOS HABITOS Y DE LOS IMPULSOS</v>
      </c>
      <c r="E903" s="5" t="s">
        <v>21</v>
      </c>
      <c r="F903" s="6">
        <v>0</v>
      </c>
      <c r="G903" s="6">
        <v>0</v>
      </c>
      <c r="H903" s="6">
        <v>0</v>
      </c>
      <c r="I903" s="6">
        <v>2</v>
      </c>
      <c r="J903" s="6">
        <v>0</v>
      </c>
      <c r="K903" s="6">
        <v>2</v>
      </c>
    </row>
    <row r="904" spans="2:11" ht="45">
      <c r="B904" s="5" t="s">
        <v>7</v>
      </c>
      <c r="C904" s="5" t="s">
        <v>215</v>
      </c>
      <c r="D904" s="12" t="str">
        <f>_xlfn.XLOOKUP(C904,'[1]SM+'!$A:$A,'[1]SM+'!$B:$B)</f>
        <v>TRASTORNO DE LOS HABITOS Y DE LOS IMPULSOS, NO ESPECIFICADO</v>
      </c>
      <c r="E904" s="5" t="s">
        <v>9</v>
      </c>
      <c r="F904" s="6">
        <v>0</v>
      </c>
      <c r="G904" s="6">
        <v>1</v>
      </c>
      <c r="H904" s="6">
        <v>0</v>
      </c>
      <c r="I904" s="6">
        <v>1</v>
      </c>
      <c r="J904" s="6">
        <v>0</v>
      </c>
      <c r="K904" s="6">
        <v>2</v>
      </c>
    </row>
    <row r="905" spans="2:11">
      <c r="B905" s="5" t="s">
        <v>7</v>
      </c>
      <c r="C905" s="5" t="s">
        <v>239</v>
      </c>
      <c r="D905" s="12" t="str">
        <f>_xlfn.XLOOKUP(C905,'[1]SM+'!$A:$A,'[1]SM+'!$B:$B)</f>
        <v>TRANSEXUALISMO</v>
      </c>
      <c r="E905" s="5" t="s">
        <v>15</v>
      </c>
      <c r="F905" s="6">
        <v>1</v>
      </c>
      <c r="G905" s="6">
        <v>1</v>
      </c>
      <c r="H905" s="6">
        <v>0</v>
      </c>
      <c r="I905" s="6">
        <v>0</v>
      </c>
      <c r="J905" s="6">
        <v>0</v>
      </c>
      <c r="K905" s="6">
        <v>2</v>
      </c>
    </row>
    <row r="906" spans="2:11" ht="30">
      <c r="B906" s="5" t="s">
        <v>7</v>
      </c>
      <c r="C906" s="5" t="s">
        <v>196</v>
      </c>
      <c r="D906" s="12" t="str">
        <f>_xlfn.XLOOKUP(C906,'[1]SM+'!$A:$A,'[1]SM+'!$B:$B)</f>
        <v>TRASTORNO DE LA IDENTIDAD DE GENERO, NO ESPECIFICADO</v>
      </c>
      <c r="E906" s="5" t="s">
        <v>15</v>
      </c>
      <c r="F906" s="6">
        <v>0</v>
      </c>
      <c r="G906" s="6">
        <v>1</v>
      </c>
      <c r="H906" s="6">
        <v>0</v>
      </c>
      <c r="I906" s="6">
        <v>1</v>
      </c>
      <c r="J906" s="6">
        <v>0</v>
      </c>
      <c r="K906" s="6">
        <v>2</v>
      </c>
    </row>
    <row r="907" spans="2:11" ht="30">
      <c r="B907" s="5" t="s">
        <v>7</v>
      </c>
      <c r="C907" s="5" t="s">
        <v>196</v>
      </c>
      <c r="D907" s="12" t="str">
        <f>_xlfn.XLOOKUP(C907,'[1]SM+'!$A:$A,'[1]SM+'!$B:$B)</f>
        <v>TRASTORNO DE LA IDENTIDAD DE GENERO, NO ESPECIFICADO</v>
      </c>
      <c r="E907" s="5" t="s">
        <v>28</v>
      </c>
      <c r="F907" s="6">
        <v>1</v>
      </c>
      <c r="G907" s="6">
        <v>0</v>
      </c>
      <c r="H907" s="6">
        <v>0</v>
      </c>
      <c r="I907" s="6">
        <v>1</v>
      </c>
      <c r="J907" s="6">
        <v>0</v>
      </c>
      <c r="K907" s="6">
        <v>2</v>
      </c>
    </row>
    <row r="908" spans="2:11" ht="30">
      <c r="B908" s="5" t="s">
        <v>7</v>
      </c>
      <c r="C908" s="5" t="s">
        <v>176</v>
      </c>
      <c r="D908" s="12" t="str">
        <f>_xlfn.XLOOKUP(C908,'[1]SM+'!$A:$A,'[1]SM+'!$B:$B)</f>
        <v>TRASTORNO DE LA RELACION SEXUAL</v>
      </c>
      <c r="E908" s="5" t="s">
        <v>28</v>
      </c>
      <c r="F908" s="6">
        <v>0</v>
      </c>
      <c r="G908" s="6">
        <v>0</v>
      </c>
      <c r="H908" s="6">
        <v>0</v>
      </c>
      <c r="I908" s="6">
        <v>2</v>
      </c>
      <c r="J908" s="6">
        <v>0</v>
      </c>
      <c r="K908" s="6">
        <v>2</v>
      </c>
    </row>
    <row r="909" spans="2:11" ht="45">
      <c r="B909" s="5" t="s">
        <v>7</v>
      </c>
      <c r="C909" s="5" t="s">
        <v>157</v>
      </c>
      <c r="D909" s="12" t="str">
        <f>_xlfn.XLOOKUP(C909,'[1]SM+'!$A:$A,'[1]SM+'!$B:$B)</f>
        <v>RETRASO MENTAL LEVE: OTROS DETERIOROS DEL COMPORTAMIENTO</v>
      </c>
      <c r="E909" s="5" t="s">
        <v>64</v>
      </c>
      <c r="F909" s="6">
        <v>0</v>
      </c>
      <c r="G909" s="6">
        <v>1</v>
      </c>
      <c r="H909" s="6">
        <v>1</v>
      </c>
      <c r="I909" s="6">
        <v>0</v>
      </c>
      <c r="J909" s="6">
        <v>0</v>
      </c>
      <c r="K909" s="6">
        <v>2</v>
      </c>
    </row>
    <row r="910" spans="2:11" ht="60">
      <c r="B910" s="5" t="s">
        <v>7</v>
      </c>
      <c r="C910" s="5" t="s">
        <v>95</v>
      </c>
      <c r="D910" s="12" t="str">
        <f>_xlfn.XLOOKUP(C910,'[1]SM+'!$A:$A,'[1]SM+'!$B:$B)</f>
        <v>RETRASO MENTAL LEVE: DETERIORO DEL COMPORTAMIENTO DE GRADO NO ESPECIFICADO</v>
      </c>
      <c r="E910" s="5" t="s">
        <v>64</v>
      </c>
      <c r="F910" s="6">
        <v>0</v>
      </c>
      <c r="G910" s="6">
        <v>0</v>
      </c>
      <c r="H910" s="6">
        <v>1</v>
      </c>
      <c r="I910" s="6">
        <v>1</v>
      </c>
      <c r="J910" s="6">
        <v>0</v>
      </c>
      <c r="K910" s="6">
        <v>2</v>
      </c>
    </row>
    <row r="911" spans="2:11" ht="75">
      <c r="B911" s="5" t="s">
        <v>7</v>
      </c>
      <c r="C911" s="5" t="s">
        <v>121</v>
      </c>
      <c r="D911" s="12" t="str">
        <f>_xlfn.XLOOKUP(C911,'[1]SM+'!$A:$A,'[1]SM+'!$B:$B)</f>
        <v>RETRASO MENTAL MODERADO: DETERIORO DEL COMPORTAMIENTO SIGNIFICATIVO, QUE REQUIERE ATENCION O TRATAMIENTO</v>
      </c>
      <c r="E911" s="5" t="s">
        <v>64</v>
      </c>
      <c r="F911" s="6">
        <v>0</v>
      </c>
      <c r="G911" s="6">
        <v>1</v>
      </c>
      <c r="H911" s="6">
        <v>1</v>
      </c>
      <c r="I911" s="6">
        <v>0</v>
      </c>
      <c r="J911" s="6">
        <v>0</v>
      </c>
      <c r="K911" s="6">
        <v>2</v>
      </c>
    </row>
    <row r="912" spans="2:11" ht="75">
      <c r="B912" s="5" t="s">
        <v>7</v>
      </c>
      <c r="C912" s="5" t="s">
        <v>121</v>
      </c>
      <c r="D912" s="12" t="str">
        <f>_xlfn.XLOOKUP(C912,'[1]SM+'!$A:$A,'[1]SM+'!$B:$B)</f>
        <v>RETRASO MENTAL MODERADO: DETERIORO DEL COMPORTAMIENTO SIGNIFICATIVO, QUE REQUIERE ATENCION O TRATAMIENTO</v>
      </c>
      <c r="E912" s="5" t="s">
        <v>28</v>
      </c>
      <c r="F912" s="6">
        <v>0</v>
      </c>
      <c r="G912" s="6">
        <v>1</v>
      </c>
      <c r="H912" s="6">
        <v>0</v>
      </c>
      <c r="I912" s="6">
        <v>1</v>
      </c>
      <c r="J912" s="6">
        <v>0</v>
      </c>
      <c r="K912" s="6">
        <v>2</v>
      </c>
    </row>
    <row r="913" spans="2:11" ht="45">
      <c r="B913" s="5" t="s">
        <v>7</v>
      </c>
      <c r="C913" s="5" t="s">
        <v>197</v>
      </c>
      <c r="D913" s="12" t="str">
        <f>_xlfn.XLOOKUP(C913,'[1]SM+'!$A:$A,'[1]SM+'!$B:$B)</f>
        <v>RETRASO MENTAL GRAVE: OTROS DETERIOROS DEL COMPORTAMIENTO</v>
      </c>
      <c r="E913" s="5" t="s">
        <v>15</v>
      </c>
      <c r="F913" s="6">
        <v>0</v>
      </c>
      <c r="G913" s="6">
        <v>1</v>
      </c>
      <c r="H913" s="6">
        <v>1</v>
      </c>
      <c r="I913" s="6">
        <v>0</v>
      </c>
      <c r="J913" s="6">
        <v>0</v>
      </c>
      <c r="K913" s="6">
        <v>2</v>
      </c>
    </row>
    <row r="914" spans="2:11" ht="75">
      <c r="B914" s="5" t="s">
        <v>7</v>
      </c>
      <c r="C914" s="5" t="s">
        <v>151</v>
      </c>
      <c r="D914" s="12" t="str">
        <f>_xlfn.XLOOKUP(C914,'[1]SM+'!$A:$A,'[1]SM+'!$B:$B)</f>
        <v>RETRASO MENTAL, NO ESPECIFICADO: DETERIORO DEL COMPORTAMIENTO SIGNIFICATIVO, QUE REQUIERE ATENCION O TRATAMIENTO</v>
      </c>
      <c r="E914" s="5" t="s">
        <v>9</v>
      </c>
      <c r="F914" s="6">
        <v>1</v>
      </c>
      <c r="G914" s="6">
        <v>1</v>
      </c>
      <c r="H914" s="6">
        <v>0</v>
      </c>
      <c r="I914" s="6">
        <v>0</v>
      </c>
      <c r="J914" s="6">
        <v>0</v>
      </c>
      <c r="K914" s="6">
        <v>2</v>
      </c>
    </row>
    <row r="915" spans="2:11" ht="60">
      <c r="B915" s="5" t="s">
        <v>7</v>
      </c>
      <c r="C915" s="5" t="s">
        <v>101</v>
      </c>
      <c r="D915" s="12" t="str">
        <f>_xlfn.XLOOKUP(C915,'[1]SM+'!$A:$A,'[1]SM+'!$B:$B)</f>
        <v>RETRASO MENTAL, NO ESPECIFICADO: DETERIORO DEL COMPORTAMIENTO DE GRADO NO ESPECIFICADO</v>
      </c>
      <c r="E915" s="5" t="s">
        <v>28</v>
      </c>
      <c r="F915" s="6">
        <v>1</v>
      </c>
      <c r="G915" s="6">
        <v>0</v>
      </c>
      <c r="H915" s="6">
        <v>0</v>
      </c>
      <c r="I915" s="6">
        <v>1</v>
      </c>
      <c r="J915" s="6">
        <v>0</v>
      </c>
      <c r="K915" s="6">
        <v>2</v>
      </c>
    </row>
    <row r="916" spans="2:11" ht="30">
      <c r="B916" s="5" t="s">
        <v>7</v>
      </c>
      <c r="C916" s="5" t="s">
        <v>166</v>
      </c>
      <c r="D916" s="12" t="str">
        <f>_xlfn.XLOOKUP(C916,'[1]SM+'!$A:$A,'[1]SM+'!$B:$B)</f>
        <v>TRASTORNO ESPECIFICO DE LA PRONUNCIACION</v>
      </c>
      <c r="E916" s="5" t="s">
        <v>21</v>
      </c>
      <c r="F916" s="6">
        <v>0</v>
      </c>
      <c r="G916" s="6">
        <v>2</v>
      </c>
      <c r="H916" s="6">
        <v>0</v>
      </c>
      <c r="I916" s="6">
        <v>0</v>
      </c>
      <c r="J916" s="6">
        <v>0</v>
      </c>
      <c r="K916" s="6">
        <v>2</v>
      </c>
    </row>
    <row r="917" spans="2:11" ht="45">
      <c r="B917" s="5" t="s">
        <v>7</v>
      </c>
      <c r="C917" s="5" t="s">
        <v>52</v>
      </c>
      <c r="D917" s="12" t="str">
        <f>_xlfn.XLOOKUP(C917,'[1]SM+'!$A:$A,'[1]SM+'!$B:$B)</f>
        <v>OTROS TRASTORNOS DEL DESARROLLO DEL HABLA Y DEL LENGUAJE</v>
      </c>
      <c r="E917" s="5" t="s">
        <v>21</v>
      </c>
      <c r="F917" s="6">
        <v>0</v>
      </c>
      <c r="G917" s="6">
        <v>0</v>
      </c>
      <c r="H917" s="6">
        <v>1</v>
      </c>
      <c r="I917" s="6">
        <v>1</v>
      </c>
      <c r="J917" s="6">
        <v>0</v>
      </c>
      <c r="K917" s="6">
        <v>2</v>
      </c>
    </row>
    <row r="918" spans="2:11" ht="45">
      <c r="B918" s="5" t="s">
        <v>7</v>
      </c>
      <c r="C918" s="5" t="s">
        <v>152</v>
      </c>
      <c r="D918" s="12" t="str">
        <f>_xlfn.XLOOKUP(C918,'[1]SM+'!$A:$A,'[1]SM+'!$B:$B)</f>
        <v>TRASTORNO DEL DESARROLLO DEL HABLA Y DEL LENGUAJE NO ESPECIFICADO</v>
      </c>
      <c r="E918" s="5" t="s">
        <v>21</v>
      </c>
      <c r="F918" s="6">
        <v>0</v>
      </c>
      <c r="G918" s="6">
        <v>1</v>
      </c>
      <c r="H918" s="6">
        <v>1</v>
      </c>
      <c r="I918" s="6">
        <v>0</v>
      </c>
      <c r="J918" s="6">
        <v>0</v>
      </c>
      <c r="K918" s="6">
        <v>2</v>
      </c>
    </row>
    <row r="919" spans="2:11" ht="45">
      <c r="B919" s="5" t="s">
        <v>7</v>
      </c>
      <c r="C919" s="5" t="s">
        <v>152</v>
      </c>
      <c r="D919" s="12" t="str">
        <f>_xlfn.XLOOKUP(C919,'[1]SM+'!$A:$A,'[1]SM+'!$B:$B)</f>
        <v>TRASTORNO DEL DESARROLLO DEL HABLA Y DEL LENGUAJE NO ESPECIFICADO</v>
      </c>
      <c r="E919" s="5" t="s">
        <v>15</v>
      </c>
      <c r="F919" s="6">
        <v>0</v>
      </c>
      <c r="G919" s="6">
        <v>1</v>
      </c>
      <c r="H919" s="6">
        <v>1</v>
      </c>
      <c r="I919" s="6">
        <v>0</v>
      </c>
      <c r="J919" s="6">
        <v>0</v>
      </c>
      <c r="K919" s="6">
        <v>2</v>
      </c>
    </row>
    <row r="920" spans="2:11" ht="30">
      <c r="B920" s="5" t="s">
        <v>7</v>
      </c>
      <c r="C920" s="5" t="s">
        <v>240</v>
      </c>
      <c r="D920" s="12" t="str">
        <f>_xlfn.XLOOKUP(C920,'[1]SM+'!$A:$A,'[1]SM+'!$B:$B)</f>
        <v>TRASTORNO DE LA CONDUCTA INSOCIABLE</v>
      </c>
      <c r="E920" s="5" t="s">
        <v>15</v>
      </c>
      <c r="F920" s="6">
        <v>1</v>
      </c>
      <c r="G920" s="6">
        <v>1</v>
      </c>
      <c r="H920" s="6">
        <v>0</v>
      </c>
      <c r="I920" s="6">
        <v>0</v>
      </c>
      <c r="J920" s="6">
        <v>0</v>
      </c>
      <c r="K920" s="6">
        <v>2</v>
      </c>
    </row>
    <row r="921" spans="2:11">
      <c r="B921" s="5" t="s">
        <v>7</v>
      </c>
      <c r="C921" s="5" t="s">
        <v>241</v>
      </c>
      <c r="D921" s="12" t="str">
        <f>_xlfn.XLOOKUP(C921,'[1]SM+'!$A:$A,'[1]SM+'!$B:$B)</f>
        <v>TARTAMUDEZ [ESPASMOFEMIA]</v>
      </c>
      <c r="E921" s="5" t="s">
        <v>21</v>
      </c>
      <c r="F921" s="6">
        <v>0</v>
      </c>
      <c r="G921" s="6">
        <v>1</v>
      </c>
      <c r="H921" s="6">
        <v>1</v>
      </c>
      <c r="I921" s="6">
        <v>0</v>
      </c>
      <c r="J921" s="6">
        <v>0</v>
      </c>
      <c r="K921" s="6">
        <v>2</v>
      </c>
    </row>
    <row r="922" spans="2:11" ht="30">
      <c r="B922" s="5" t="s">
        <v>7</v>
      </c>
      <c r="C922" s="5" t="s">
        <v>35</v>
      </c>
      <c r="D922" s="12" t="str">
        <f>_xlfn.XLOOKUP(C922,'[1]SM+'!$A:$A,'[1]SM+'!$B:$B)</f>
        <v>TRASTORNO MENTAL, NO ESPECIFICADO</v>
      </c>
      <c r="E922" s="5" t="s">
        <v>64</v>
      </c>
      <c r="F922" s="6">
        <v>0</v>
      </c>
      <c r="G922" s="6">
        <v>1</v>
      </c>
      <c r="H922" s="6">
        <v>0</v>
      </c>
      <c r="I922" s="6">
        <v>1</v>
      </c>
      <c r="J922" s="6">
        <v>0</v>
      </c>
      <c r="K922" s="6">
        <v>2</v>
      </c>
    </row>
    <row r="923" spans="2:11" ht="90">
      <c r="B923" s="5" t="s">
        <v>7</v>
      </c>
      <c r="C923" s="5" t="s">
        <v>158</v>
      </c>
      <c r="D923" s="12" t="str">
        <f>_xlfn.XLOOKUP(C923,'[1]SM+'!$A:$A,'[1]SM+'!$B:$B)</f>
        <v>EPILEPSIA Y SINDROMES EPILEPTICOS IDIOPATICOS RELACIONADOS CON LOCALIZACIONES (FOCALES) (PARCIALES) Y CON ATAQUES DE INICIO LOCALIZADO</v>
      </c>
      <c r="E923" s="5" t="s">
        <v>21</v>
      </c>
      <c r="F923" s="6">
        <v>0</v>
      </c>
      <c r="G923" s="6">
        <v>1</v>
      </c>
      <c r="H923" s="6">
        <v>1</v>
      </c>
      <c r="I923" s="6">
        <v>0</v>
      </c>
      <c r="J923" s="6">
        <v>0</v>
      </c>
      <c r="K923" s="6">
        <v>2</v>
      </c>
    </row>
    <row r="924" spans="2:11" ht="90">
      <c r="B924" s="5" t="s">
        <v>7</v>
      </c>
      <c r="C924" s="5" t="s">
        <v>48</v>
      </c>
      <c r="D924" s="12" t="str">
        <f>_xlfn.XLOOKUP(C924,'[1]SM+'!$A:$A,'[1]SM+'!$B:$B)</f>
        <v>EPILEPSIA Y SINDROMES EPILEPTICOS SINTOMATICOS RELACIONADOS CON LOCALIZACIONES (FOCALES) (PARCIALES) Y CON ATAQUES PARCIALES SIMPLES</v>
      </c>
      <c r="E924" s="5" t="s">
        <v>64</v>
      </c>
      <c r="F924" s="6">
        <v>1</v>
      </c>
      <c r="G924" s="6">
        <v>1</v>
      </c>
      <c r="H924" s="6">
        <v>0</v>
      </c>
      <c r="I924" s="6">
        <v>0</v>
      </c>
      <c r="J924" s="6">
        <v>0</v>
      </c>
      <c r="K924" s="6">
        <v>2</v>
      </c>
    </row>
    <row r="925" spans="2:11" ht="90">
      <c r="B925" s="5" t="s">
        <v>7</v>
      </c>
      <c r="C925" s="5" t="s">
        <v>57</v>
      </c>
      <c r="D925" s="12" t="str">
        <f>_xlfn.XLOOKUP(C925,'[1]SM+'!$A:$A,'[1]SM+'!$B:$B)</f>
        <v>EPILEPSIA Y SINDROMES EPILEPTICOS SINTOMATICOS RELACIONADOS CON LOCALIZACIONES (FOCALES) (PARCIALES) Y CON ATAQUES PARCIALES COMPLEJOS</v>
      </c>
      <c r="E925" s="5" t="s">
        <v>64</v>
      </c>
      <c r="F925" s="6">
        <v>1</v>
      </c>
      <c r="G925" s="6">
        <v>1</v>
      </c>
      <c r="H925" s="6">
        <v>0</v>
      </c>
      <c r="I925" s="6">
        <v>0</v>
      </c>
      <c r="J925" s="6">
        <v>0</v>
      </c>
      <c r="K925" s="6">
        <v>2</v>
      </c>
    </row>
    <row r="926" spans="2:11" ht="45">
      <c r="B926" s="5" t="s">
        <v>7</v>
      </c>
      <c r="C926" s="5" t="s">
        <v>134</v>
      </c>
      <c r="D926" s="12" t="str">
        <f>_xlfn.XLOOKUP(C926,'[1]SM+'!$A:$A,'[1]SM+'!$B:$B)</f>
        <v>EPILEPSIA Y SINDROMES EPILEPTICOS IDIOPATICOS GENERALIZADOS</v>
      </c>
      <c r="E926" s="5" t="s">
        <v>64</v>
      </c>
      <c r="F926" s="6">
        <v>0</v>
      </c>
      <c r="G926" s="6">
        <v>1</v>
      </c>
      <c r="H926" s="6">
        <v>0</v>
      </c>
      <c r="I926" s="6">
        <v>1</v>
      </c>
      <c r="J926" s="6">
        <v>0</v>
      </c>
      <c r="K926" s="6">
        <v>2</v>
      </c>
    </row>
    <row r="927" spans="2:11">
      <c r="B927" s="5" t="s">
        <v>7</v>
      </c>
      <c r="C927" s="5" t="s">
        <v>102</v>
      </c>
      <c r="D927" s="12" t="str">
        <f>_xlfn.XLOOKUP(C927,'[1]SM+'!$A:$A,'[1]SM+'!$B:$B)</f>
        <v>ESTADO MIGRAÑOSO</v>
      </c>
      <c r="E927" s="5" t="s">
        <v>9</v>
      </c>
      <c r="F927" s="6">
        <v>0</v>
      </c>
      <c r="G927" s="6">
        <v>0</v>
      </c>
      <c r="H927" s="6">
        <v>1</v>
      </c>
      <c r="I927" s="6">
        <v>0</v>
      </c>
      <c r="J927" s="6">
        <v>1</v>
      </c>
      <c r="K927" s="6">
        <v>2</v>
      </c>
    </row>
    <row r="928" spans="2:11">
      <c r="B928" s="5" t="s">
        <v>7</v>
      </c>
      <c r="C928" s="5" t="s">
        <v>47</v>
      </c>
      <c r="D928" s="12" t="str">
        <f>_xlfn.XLOOKUP(C928,'[1]SM+'!$A:$A,'[1]SM+'!$B:$B)</f>
        <v>MIGRAÑA COMPLICADA</v>
      </c>
      <c r="E928" s="5" t="s">
        <v>64</v>
      </c>
      <c r="F928" s="6">
        <v>0</v>
      </c>
      <c r="G928" s="6">
        <v>0</v>
      </c>
      <c r="H928" s="6">
        <v>0</v>
      </c>
      <c r="I928" s="6">
        <v>0</v>
      </c>
      <c r="J928" s="6">
        <v>2</v>
      </c>
      <c r="K928" s="6">
        <v>2</v>
      </c>
    </row>
    <row r="929" spans="2:11" ht="30">
      <c r="B929" s="5" t="s">
        <v>7</v>
      </c>
      <c r="C929" s="5" t="s">
        <v>62</v>
      </c>
      <c r="D929" s="12" t="str">
        <f>_xlfn.XLOOKUP(C929,'[1]SM+'!$A:$A,'[1]SM+'!$B:$B)</f>
        <v>CEFALEA POSTRAUMATICA CRONICA</v>
      </c>
      <c r="E929" s="5" t="s">
        <v>64</v>
      </c>
      <c r="F929" s="6">
        <v>0</v>
      </c>
      <c r="G929" s="6">
        <v>0</v>
      </c>
      <c r="H929" s="6">
        <v>0</v>
      </c>
      <c r="I929" s="6">
        <v>2</v>
      </c>
      <c r="J929" s="6">
        <v>0</v>
      </c>
      <c r="K929" s="6">
        <v>2</v>
      </c>
    </row>
    <row r="930" spans="2:11" ht="45">
      <c r="B930" s="5" t="s">
        <v>7</v>
      </c>
      <c r="C930" s="5" t="s">
        <v>242</v>
      </c>
      <c r="D930" s="12" t="str">
        <f>_xlfn.XLOOKUP(C930,'[1]SM+'!$A:$A,'[1]SM+'!$B:$B)</f>
        <v>CEFALEA INDUCIDA POR DROGAS, NO CLASIFICADA EN OTRA PARTE</v>
      </c>
      <c r="E930" s="5" t="s">
        <v>9</v>
      </c>
      <c r="F930" s="6">
        <v>0</v>
      </c>
      <c r="G930" s="6">
        <v>1</v>
      </c>
      <c r="H930" s="6">
        <v>0</v>
      </c>
      <c r="I930" s="6">
        <v>1</v>
      </c>
      <c r="J930" s="6">
        <v>0</v>
      </c>
      <c r="K930" s="6">
        <v>2</v>
      </c>
    </row>
    <row r="931" spans="2:11">
      <c r="B931" s="5" t="s">
        <v>7</v>
      </c>
      <c r="C931" s="5" t="s">
        <v>167</v>
      </c>
      <c r="D931" s="12" t="str">
        <f>_xlfn.XLOOKUP(C931,'[1]SM+'!$A:$A,'[1]SM+'!$B:$B)</f>
        <v>AMAUROSIS FUGAZ</v>
      </c>
      <c r="E931" s="5" t="s">
        <v>21</v>
      </c>
      <c r="F931" s="6">
        <v>0</v>
      </c>
      <c r="G931" s="6">
        <v>1</v>
      </c>
      <c r="H931" s="6">
        <v>0</v>
      </c>
      <c r="I931" s="6">
        <v>1</v>
      </c>
      <c r="J931" s="6">
        <v>0</v>
      </c>
      <c r="K931" s="6">
        <v>2</v>
      </c>
    </row>
    <row r="932" spans="2:11">
      <c r="B932" s="5" t="s">
        <v>7</v>
      </c>
      <c r="C932" s="5" t="s">
        <v>105</v>
      </c>
      <c r="D932" s="12" t="str">
        <f>_xlfn.XLOOKUP(C932,'[1]SM+'!$A:$A,'[1]SM+'!$B:$B)</f>
        <v>AMNESIA GLOBAL TRANSITORIA</v>
      </c>
      <c r="E932" s="5" t="s">
        <v>28</v>
      </c>
      <c r="F932" s="6">
        <v>1</v>
      </c>
      <c r="G932" s="6">
        <v>0</v>
      </c>
      <c r="H932" s="6">
        <v>0</v>
      </c>
      <c r="I932" s="6">
        <v>1</v>
      </c>
      <c r="J932" s="6">
        <v>0</v>
      </c>
      <c r="K932" s="6">
        <v>2</v>
      </c>
    </row>
    <row r="933" spans="2:11" ht="45">
      <c r="B933" s="5" t="s">
        <v>7</v>
      </c>
      <c r="C933" s="5" t="s">
        <v>113</v>
      </c>
      <c r="D933" s="12" t="str">
        <f>_xlfn.XLOOKUP(C933,'[1]SM+'!$A:$A,'[1]SM+'!$B:$B)</f>
        <v>OTRAS ISQUEMIAS CEREBRALES TRANSITORIAS Y SINDROMES AFINES</v>
      </c>
      <c r="E933" s="5" t="s">
        <v>78</v>
      </c>
      <c r="F933" s="6">
        <v>0</v>
      </c>
      <c r="G933" s="6">
        <v>0</v>
      </c>
      <c r="H933" s="6">
        <v>1</v>
      </c>
      <c r="I933" s="6">
        <v>0</v>
      </c>
      <c r="J933" s="6">
        <v>1</v>
      </c>
      <c r="K933" s="6">
        <v>2</v>
      </c>
    </row>
    <row r="934" spans="2:11" ht="45">
      <c r="B934" s="5" t="s">
        <v>7</v>
      </c>
      <c r="C934" s="5" t="s">
        <v>70</v>
      </c>
      <c r="D934" s="12" t="str">
        <f>_xlfn.XLOOKUP(C934,'[1]SM+'!$A:$A,'[1]SM+'!$B:$B)</f>
        <v>ISQUEMIA CEREBRAL TRANSITORIA, SIN OTRA ESPECIFICACION</v>
      </c>
      <c r="E934" s="5" t="s">
        <v>64</v>
      </c>
      <c r="F934" s="6">
        <v>0</v>
      </c>
      <c r="G934" s="6">
        <v>2</v>
      </c>
      <c r="H934" s="6">
        <v>0</v>
      </c>
      <c r="I934" s="6">
        <v>0</v>
      </c>
      <c r="J934" s="6">
        <v>0</v>
      </c>
      <c r="K934" s="6">
        <v>2</v>
      </c>
    </row>
    <row r="935" spans="2:11" ht="30">
      <c r="B935" s="5" t="s">
        <v>7</v>
      </c>
      <c r="C935" s="5" t="s">
        <v>222</v>
      </c>
      <c r="D935" s="12" t="str">
        <f>_xlfn.XLOOKUP(C935,'[1]SM+'!$A:$A,'[1]SM+'!$B:$B)</f>
        <v>SINDROME DE INFARTO CEREBELOSO (I60-I67†)</v>
      </c>
      <c r="E935" s="5" t="s">
        <v>15</v>
      </c>
      <c r="F935" s="6">
        <v>0</v>
      </c>
      <c r="G935" s="6">
        <v>2</v>
      </c>
      <c r="H935" s="6">
        <v>0</v>
      </c>
      <c r="I935" s="6">
        <v>0</v>
      </c>
      <c r="J935" s="6">
        <v>0</v>
      </c>
      <c r="K935" s="6">
        <v>2</v>
      </c>
    </row>
    <row r="936" spans="2:11" ht="30">
      <c r="B936" s="5" t="s">
        <v>7</v>
      </c>
      <c r="C936" s="5" t="s">
        <v>222</v>
      </c>
      <c r="D936" s="12" t="str">
        <f>_xlfn.XLOOKUP(C936,'[1]SM+'!$A:$A,'[1]SM+'!$B:$B)</f>
        <v>SINDROME DE INFARTO CEREBELOSO (I60-I67†)</v>
      </c>
      <c r="E936" s="5" t="s">
        <v>28</v>
      </c>
      <c r="F936" s="6">
        <v>0</v>
      </c>
      <c r="G936" s="6">
        <v>1</v>
      </c>
      <c r="H936" s="6">
        <v>1</v>
      </c>
      <c r="I936" s="6">
        <v>0</v>
      </c>
      <c r="J936" s="6">
        <v>0</v>
      </c>
      <c r="K936" s="6">
        <v>2</v>
      </c>
    </row>
    <row r="937" spans="2:11" ht="75">
      <c r="B937" s="5" t="s">
        <v>7</v>
      </c>
      <c r="C937" s="5" t="s">
        <v>217</v>
      </c>
      <c r="D937" s="12" t="str">
        <f>_xlfn.XLOOKUP(C937,'[1]SM+'!$A:$A,'[1]SM+'!$B:$B)</f>
        <v>OTROS SINDROMES VASCULARES ENCEFALICOS EN ENFERMEDADES CEREBROVASCULARES (I60-I67†)</v>
      </c>
      <c r="E937" s="5" t="s">
        <v>9</v>
      </c>
      <c r="F937" s="6">
        <v>0</v>
      </c>
      <c r="G937" s="6">
        <v>1</v>
      </c>
      <c r="H937" s="6">
        <v>0</v>
      </c>
      <c r="I937" s="6">
        <v>1</v>
      </c>
      <c r="J937" s="6">
        <v>0</v>
      </c>
      <c r="K937" s="6">
        <v>2</v>
      </c>
    </row>
    <row r="938" spans="2:11" ht="75">
      <c r="B938" s="5" t="s">
        <v>7</v>
      </c>
      <c r="C938" s="5" t="s">
        <v>217</v>
      </c>
      <c r="D938" s="12" t="str">
        <f>_xlfn.XLOOKUP(C938,'[1]SM+'!$A:$A,'[1]SM+'!$B:$B)</f>
        <v>OTROS SINDROMES VASCULARES ENCEFALICOS EN ENFERMEDADES CEREBROVASCULARES (I60-I67†)</v>
      </c>
      <c r="E938" s="5" t="s">
        <v>21</v>
      </c>
      <c r="F938" s="6">
        <v>0</v>
      </c>
      <c r="G938" s="6">
        <v>0</v>
      </c>
      <c r="H938" s="6">
        <v>1</v>
      </c>
      <c r="I938" s="6">
        <v>1</v>
      </c>
      <c r="J938" s="6">
        <v>0</v>
      </c>
      <c r="K938" s="6">
        <v>2</v>
      </c>
    </row>
    <row r="939" spans="2:11" ht="45">
      <c r="B939" s="5" t="s">
        <v>7</v>
      </c>
      <c r="C939" s="5" t="s">
        <v>243</v>
      </c>
      <c r="D939" s="12" t="str">
        <f>_xlfn.XLOOKUP(C939,'[1]SM+'!$A:$A,'[1]SM+'!$B:$B)</f>
        <v>TRASTORNOS DE SOMNOLENCIA EXCESIVA [HIPERSOMNIOS]</v>
      </c>
      <c r="E939" s="5" t="s">
        <v>15</v>
      </c>
      <c r="F939" s="6">
        <v>0</v>
      </c>
      <c r="G939" s="6">
        <v>1</v>
      </c>
      <c r="H939" s="6">
        <v>0</v>
      </c>
      <c r="I939" s="6">
        <v>0</v>
      </c>
      <c r="J939" s="6">
        <v>1</v>
      </c>
      <c r="K939" s="6">
        <v>2</v>
      </c>
    </row>
    <row r="940" spans="2:11" ht="30">
      <c r="B940" s="5" t="s">
        <v>7</v>
      </c>
      <c r="C940" s="5" t="s">
        <v>68</v>
      </c>
      <c r="D940" s="12" t="str">
        <f>_xlfn.XLOOKUP(C940,'[1]SM+'!$A:$A,'[1]SM+'!$B:$B)</f>
        <v>OTROS TRASTORNOS DEL SUEÑO</v>
      </c>
      <c r="E940" s="5" t="s">
        <v>78</v>
      </c>
      <c r="F940" s="6">
        <v>1</v>
      </c>
      <c r="G940" s="6">
        <v>0</v>
      </c>
      <c r="H940" s="6">
        <v>0</v>
      </c>
      <c r="I940" s="6">
        <v>1</v>
      </c>
      <c r="J940" s="6">
        <v>0</v>
      </c>
      <c r="K940" s="6">
        <v>2</v>
      </c>
    </row>
    <row r="941" spans="2:11">
      <c r="B941" s="5" t="s">
        <v>7</v>
      </c>
      <c r="C941" s="5" t="s">
        <v>180</v>
      </c>
      <c r="D941" s="12" t="str">
        <f>_xlfn.XLOOKUP(C941,'[1]SM+'!$A:$A,'[1]SM+'!$B:$B)</f>
        <v>ABUSO FISICO</v>
      </c>
      <c r="E941" s="5" t="s">
        <v>15</v>
      </c>
      <c r="F941" s="6">
        <v>0</v>
      </c>
      <c r="G941" s="6">
        <v>1</v>
      </c>
      <c r="H941" s="6">
        <v>0</v>
      </c>
      <c r="I941" s="6">
        <v>1</v>
      </c>
      <c r="J941" s="6">
        <v>0</v>
      </c>
      <c r="K941" s="6">
        <v>2</v>
      </c>
    </row>
    <row r="942" spans="2:11" ht="30">
      <c r="B942" s="5" t="s">
        <v>7</v>
      </c>
      <c r="C942" s="5" t="s">
        <v>244</v>
      </c>
      <c r="D942" s="12" t="str">
        <f>_xlfn.XLOOKUP(C942,'[1]SM+'!$A:$A,'[1]SM+'!$B:$B)</f>
        <v>OTROS SINDROMES DE MALTRATO</v>
      </c>
      <c r="E942" s="5" t="s">
        <v>9</v>
      </c>
      <c r="F942" s="6">
        <v>1</v>
      </c>
      <c r="G942" s="6">
        <v>0</v>
      </c>
      <c r="H942" s="6">
        <v>0</v>
      </c>
      <c r="I942" s="6">
        <v>1</v>
      </c>
      <c r="J942" s="6">
        <v>0</v>
      </c>
      <c r="K942" s="6">
        <v>2</v>
      </c>
    </row>
    <row r="943" spans="2:11" ht="30">
      <c r="B943" s="5" t="s">
        <v>7</v>
      </c>
      <c r="C943" s="5" t="s">
        <v>245</v>
      </c>
      <c r="D943" s="12" t="str">
        <f>_xlfn.XLOOKUP(C943,'[1]SM+'!$A:$A,'[1]SM+'!$B:$B)</f>
        <v>SINDROME DE MALTRATO, NO ESPECIFICADO</v>
      </c>
      <c r="E943" s="5" t="s">
        <v>21</v>
      </c>
      <c r="F943" s="6">
        <v>2</v>
      </c>
      <c r="G943" s="6">
        <v>0</v>
      </c>
      <c r="H943" s="6">
        <v>0</v>
      </c>
      <c r="I943" s="6">
        <v>0</v>
      </c>
      <c r="J943" s="6">
        <v>0</v>
      </c>
      <c r="K943" s="6">
        <v>2</v>
      </c>
    </row>
    <row r="944" spans="2:11" ht="45">
      <c r="B944" s="5" t="s">
        <v>7</v>
      </c>
      <c r="C944" s="5" t="s">
        <v>246</v>
      </c>
      <c r="D944" s="12" t="str">
        <f>_xlfn.XLOOKUP(C944,'[1]SM+'!$A:$A,'[1]SM+'!$B:$B)</f>
        <v>PROBLEMAS RELACIONADOS CON HORARIO ESTRESANTE DE TRABAJO</v>
      </c>
      <c r="E944" s="5" t="s">
        <v>9</v>
      </c>
      <c r="F944" s="6">
        <v>0</v>
      </c>
      <c r="G944" s="6">
        <v>2</v>
      </c>
      <c r="H944" s="6">
        <v>0</v>
      </c>
      <c r="I944" s="6">
        <v>0</v>
      </c>
      <c r="J944" s="6">
        <v>0</v>
      </c>
      <c r="K944" s="6">
        <v>2</v>
      </c>
    </row>
    <row r="945" spans="2:11" ht="45">
      <c r="B945" s="5" t="s">
        <v>7</v>
      </c>
      <c r="C945" s="5" t="s">
        <v>246</v>
      </c>
      <c r="D945" s="12" t="str">
        <f>_xlfn.XLOOKUP(C945,'[1]SM+'!$A:$A,'[1]SM+'!$B:$B)</f>
        <v>PROBLEMAS RELACIONADOS CON HORARIO ESTRESANTE DE TRABAJO</v>
      </c>
      <c r="E945" s="5" t="s">
        <v>28</v>
      </c>
      <c r="F945" s="6">
        <v>0</v>
      </c>
      <c r="G945" s="6">
        <v>0</v>
      </c>
      <c r="H945" s="6">
        <v>1</v>
      </c>
      <c r="I945" s="6">
        <v>1</v>
      </c>
      <c r="J945" s="6">
        <v>0</v>
      </c>
      <c r="K945" s="6">
        <v>2</v>
      </c>
    </row>
    <row r="946" spans="2:11" ht="60">
      <c r="B946" s="5" t="s">
        <v>7</v>
      </c>
      <c r="C946" s="5" t="s">
        <v>218</v>
      </c>
      <c r="D946" s="12" t="str">
        <f>_xlfn.XLOOKUP(C946,'[1]SM+'!$A:$A,'[1]SM+'!$B:$B)</f>
        <v>OTROS PROBLEMAS Y LOS NO ESPECIFICADOS RELACIONADOS CON EL EMPLEO</v>
      </c>
      <c r="E946" s="5" t="s">
        <v>21</v>
      </c>
      <c r="F946" s="6">
        <v>0</v>
      </c>
      <c r="G946" s="6">
        <v>0</v>
      </c>
      <c r="H946" s="6">
        <v>0</v>
      </c>
      <c r="I946" s="6">
        <v>2</v>
      </c>
      <c r="J946" s="6">
        <v>0</v>
      </c>
      <c r="K946" s="6">
        <v>2</v>
      </c>
    </row>
    <row r="947" spans="2:11" ht="45">
      <c r="B947" s="5" t="s">
        <v>7</v>
      </c>
      <c r="C947" s="5" t="s">
        <v>153</v>
      </c>
      <c r="D947" s="12" t="str">
        <f>_xlfn.XLOOKUP(C947,'[1]SM+'!$A:$A,'[1]SM+'!$B:$B)</f>
        <v>PROBLEMAS RELACIONADOS CON FALTA DE ALIMENTOS ADECUADOS</v>
      </c>
      <c r="E947" s="5" t="s">
        <v>9</v>
      </c>
      <c r="F947" s="6">
        <v>1</v>
      </c>
      <c r="G947" s="6">
        <v>1</v>
      </c>
      <c r="H947" s="6">
        <v>0</v>
      </c>
      <c r="I947" s="6">
        <v>0</v>
      </c>
      <c r="J947" s="6">
        <v>0</v>
      </c>
      <c r="K947" s="6">
        <v>2</v>
      </c>
    </row>
    <row r="948" spans="2:11" ht="45">
      <c r="B948" s="5" t="s">
        <v>7</v>
      </c>
      <c r="C948" s="5" t="s">
        <v>153</v>
      </c>
      <c r="D948" s="12" t="str">
        <f>_xlfn.XLOOKUP(C948,'[1]SM+'!$A:$A,'[1]SM+'!$B:$B)</f>
        <v>PROBLEMAS RELACIONADOS CON FALTA DE ALIMENTOS ADECUADOS</v>
      </c>
      <c r="E948" s="5" t="s">
        <v>21</v>
      </c>
      <c r="F948" s="6">
        <v>2</v>
      </c>
      <c r="G948" s="6">
        <v>0</v>
      </c>
      <c r="H948" s="6">
        <v>0</v>
      </c>
      <c r="I948" s="6">
        <v>0</v>
      </c>
      <c r="J948" s="6">
        <v>0</v>
      </c>
      <c r="K948" s="6">
        <v>2</v>
      </c>
    </row>
    <row r="949" spans="2:11" ht="45">
      <c r="B949" s="5" t="s">
        <v>7</v>
      </c>
      <c r="C949" s="5" t="s">
        <v>123</v>
      </c>
      <c r="D949" s="12" t="str">
        <f>_xlfn.XLOOKUP(C949,'[1]SM+'!$A:$A,'[1]SM+'!$B:$B)</f>
        <v>PROBLEMAS RELACIONADOS CON SITUACION FAMILIAR ATIPICA</v>
      </c>
      <c r="E949" s="5" t="s">
        <v>15</v>
      </c>
      <c r="F949" s="6">
        <v>1</v>
      </c>
      <c r="G949" s="6">
        <v>1</v>
      </c>
      <c r="H949" s="6">
        <v>0</v>
      </c>
      <c r="I949" s="6">
        <v>0</v>
      </c>
      <c r="J949" s="6">
        <v>0</v>
      </c>
      <c r="K949" s="6">
        <v>2</v>
      </c>
    </row>
    <row r="950" spans="2:11" ht="30">
      <c r="B950" s="5" t="s">
        <v>7</v>
      </c>
      <c r="C950" s="5" t="s">
        <v>111</v>
      </c>
      <c r="D950" s="12" t="str">
        <f>_xlfn.XLOOKUP(C950,'[1]SM+'!$A:$A,'[1]SM+'!$B:$B)</f>
        <v>PROBLEMAS RELACIONADOS CON PERSONA QUE VIVE SOLA</v>
      </c>
      <c r="E950" s="5" t="s">
        <v>28</v>
      </c>
      <c r="F950" s="6">
        <v>0</v>
      </c>
      <c r="G950" s="6">
        <v>0</v>
      </c>
      <c r="H950" s="6">
        <v>0</v>
      </c>
      <c r="I950" s="6">
        <v>2</v>
      </c>
      <c r="J950" s="6">
        <v>0</v>
      </c>
      <c r="K950" s="6">
        <v>2</v>
      </c>
    </row>
    <row r="951" spans="2:11" ht="45">
      <c r="B951" s="5" t="s">
        <v>7</v>
      </c>
      <c r="C951" s="5" t="s">
        <v>247</v>
      </c>
      <c r="D951" s="12" t="str">
        <f>_xlfn.XLOOKUP(C951,'[1]SM+'!$A:$A,'[1]SM+'!$B:$B)</f>
        <v>OTROS PROBLEMAS RELACIONADOS CON EL AMBIENTE SOCIAL</v>
      </c>
      <c r="E951" s="5" t="s">
        <v>9</v>
      </c>
      <c r="F951" s="6">
        <v>0</v>
      </c>
      <c r="G951" s="6">
        <v>2</v>
      </c>
      <c r="H951" s="6">
        <v>0</v>
      </c>
      <c r="I951" s="6">
        <v>0</v>
      </c>
      <c r="J951" s="6">
        <v>0</v>
      </c>
      <c r="K951" s="6">
        <v>2</v>
      </c>
    </row>
    <row r="952" spans="2:11" ht="45">
      <c r="B952" s="5" t="s">
        <v>7</v>
      </c>
      <c r="C952" s="5" t="s">
        <v>248</v>
      </c>
      <c r="D952" s="12" t="str">
        <f>_xlfn.XLOOKUP(C952,'[1]SM+'!$A:$A,'[1]SM+'!$B:$B)</f>
        <v>PROBLEMA NO ESPECIFICADO RELACIONADO CON EL AMBIENTE SOCIAL</v>
      </c>
      <c r="E952" s="5" t="s">
        <v>9</v>
      </c>
      <c r="F952" s="6">
        <v>0</v>
      </c>
      <c r="G952" s="6">
        <v>2</v>
      </c>
      <c r="H952" s="6">
        <v>0</v>
      </c>
      <c r="I952" s="6">
        <v>0</v>
      </c>
      <c r="J952" s="6">
        <v>0</v>
      </c>
      <c r="K952" s="6">
        <v>2</v>
      </c>
    </row>
    <row r="953" spans="2:11" ht="45">
      <c r="B953" s="5" t="s">
        <v>7</v>
      </c>
      <c r="C953" s="5" t="s">
        <v>154</v>
      </c>
      <c r="D953" s="12" t="str">
        <f>_xlfn.XLOOKUP(C953,'[1]SM+'!$A:$A,'[1]SM+'!$B:$B)</f>
        <v>PROBLEMAS RELACIONADOS CON EL APOYO FAMILIAR INADECUADO</v>
      </c>
      <c r="E953" s="5" t="s">
        <v>21</v>
      </c>
      <c r="F953" s="6">
        <v>0</v>
      </c>
      <c r="G953" s="6">
        <v>1</v>
      </c>
      <c r="H953" s="6">
        <v>1</v>
      </c>
      <c r="I953" s="6">
        <v>0</v>
      </c>
      <c r="J953" s="6">
        <v>0</v>
      </c>
      <c r="K953" s="6">
        <v>2</v>
      </c>
    </row>
    <row r="954" spans="2:11" ht="45">
      <c r="B954" s="5" t="s">
        <v>7</v>
      </c>
      <c r="C954" s="5" t="s">
        <v>249</v>
      </c>
      <c r="D954" s="12" t="str">
        <f>_xlfn.XLOOKUP(C954,'[1]SM+'!$A:$A,'[1]SM+'!$B:$B)</f>
        <v>PROBLEMAS RELACIONADOS CON VICTIMA DE CRIMEN O TERRORISMO</v>
      </c>
      <c r="E954" s="5" t="s">
        <v>9</v>
      </c>
      <c r="F954" s="6">
        <v>0</v>
      </c>
      <c r="G954" s="6">
        <v>2</v>
      </c>
      <c r="H954" s="6">
        <v>0</v>
      </c>
      <c r="I954" s="6">
        <v>0</v>
      </c>
      <c r="J954" s="6">
        <v>0</v>
      </c>
      <c r="K954" s="6">
        <v>2</v>
      </c>
    </row>
    <row r="955" spans="2:11" ht="45">
      <c r="B955" s="5" t="s">
        <v>7</v>
      </c>
      <c r="C955" s="5" t="s">
        <v>250</v>
      </c>
      <c r="D955" s="12" t="str">
        <f>_xlfn.XLOOKUP(C955,'[1]SM+'!$A:$A,'[1]SM+'!$B:$B)</f>
        <v>OTROS PROBLEMAS RELACIONADOS CON EL ESTILO DE VIDA</v>
      </c>
      <c r="E955" s="5" t="s">
        <v>9</v>
      </c>
      <c r="F955" s="6">
        <v>0</v>
      </c>
      <c r="G955" s="6">
        <v>1</v>
      </c>
      <c r="H955" s="6">
        <v>1</v>
      </c>
      <c r="I955" s="6">
        <v>0</v>
      </c>
      <c r="J955" s="6">
        <v>0</v>
      </c>
      <c r="K955" s="6">
        <v>2</v>
      </c>
    </row>
    <row r="956" spans="2:11" ht="30">
      <c r="B956" s="5" t="s">
        <v>7</v>
      </c>
      <c r="C956" s="5" t="s">
        <v>251</v>
      </c>
      <c r="D956" s="12" t="str">
        <f>_xlfn.XLOOKUP(C956,'[1]SM+'!$A:$A,'[1]SM+'!$B:$B)</f>
        <v>PROBLEMAS RELACIONADOS CON MOVILIDAD REDUCIDA</v>
      </c>
      <c r="E956" s="5" t="s">
        <v>9</v>
      </c>
      <c r="F956" s="6">
        <v>0</v>
      </c>
      <c r="G956" s="6">
        <v>2</v>
      </c>
      <c r="H956" s="6">
        <v>0</v>
      </c>
      <c r="I956" s="6">
        <v>0</v>
      </c>
      <c r="J956" s="6">
        <v>0</v>
      </c>
      <c r="K956" s="6">
        <v>2</v>
      </c>
    </row>
    <row r="957" spans="2:11" ht="60">
      <c r="B957" s="5" t="s">
        <v>7</v>
      </c>
      <c r="C957" s="5" t="s">
        <v>202</v>
      </c>
      <c r="D957" s="12" t="str">
        <f>_xlfn.XLOOKUP(C957,'[1]SM+'!$A:$A,'[1]SM+'!$B:$B)</f>
        <v>OTROS PROBLEMAS RELACIONADOS CON SERVICIOS MEDICOS Y DE SALUD</v>
      </c>
      <c r="E957" s="5" t="s">
        <v>64</v>
      </c>
      <c r="F957" s="6">
        <v>0</v>
      </c>
      <c r="G957" s="6">
        <v>0</v>
      </c>
      <c r="H957" s="6">
        <v>0</v>
      </c>
      <c r="I957" s="6">
        <v>2</v>
      </c>
      <c r="J957" s="6">
        <v>0</v>
      </c>
      <c r="K957" s="6">
        <v>2</v>
      </c>
    </row>
    <row r="958" spans="2:11" ht="45">
      <c r="B958" s="5" t="s">
        <v>7</v>
      </c>
      <c r="C958" s="5" t="s">
        <v>252</v>
      </c>
      <c r="D958" s="12" t="str">
        <f>_xlfn.XLOOKUP(C958,'[1]SM+'!$A:$A,'[1]SM+'!$B:$B)</f>
        <v>HISTORIA FAMILIAR DE TUMOR MALIGNO DE ORGANOS DIGESTIVOS</v>
      </c>
      <c r="E958" s="5" t="s">
        <v>28</v>
      </c>
      <c r="F958" s="6">
        <v>0</v>
      </c>
      <c r="G958" s="6">
        <v>2</v>
      </c>
      <c r="H958" s="6">
        <v>0</v>
      </c>
      <c r="I958" s="6">
        <v>0</v>
      </c>
      <c r="J958" s="6">
        <v>0</v>
      </c>
      <c r="K958" s="6">
        <v>2</v>
      </c>
    </row>
    <row r="959" spans="2:11" ht="45">
      <c r="B959" s="5" t="s">
        <v>7</v>
      </c>
      <c r="C959" s="5" t="s">
        <v>253</v>
      </c>
      <c r="D959" s="12" t="str">
        <f>_xlfn.XLOOKUP(C959,'[1]SM+'!$A:$A,'[1]SM+'!$B:$B)</f>
        <v>HISTORIA FAMILIAR DE OTROS TRASTORNOS MENTALES Y DEL COMPORTAMIENTO</v>
      </c>
      <c r="E959" s="5" t="s">
        <v>21</v>
      </c>
      <c r="F959" s="6">
        <v>0</v>
      </c>
      <c r="G959" s="6">
        <v>0</v>
      </c>
      <c r="H959" s="6">
        <v>0</v>
      </c>
      <c r="I959" s="6">
        <v>2</v>
      </c>
      <c r="J959" s="6">
        <v>0</v>
      </c>
      <c r="K959" s="6">
        <v>2</v>
      </c>
    </row>
    <row r="960" spans="2:11" ht="30">
      <c r="B960" s="5" t="s">
        <v>85</v>
      </c>
      <c r="C960" s="5" t="s">
        <v>54</v>
      </c>
      <c r="D960" s="12" t="str">
        <f>_xlfn.XLOOKUP(C960,'[1]SM+'!$A:$A,'[1]SM+'!$B:$B)</f>
        <v>DEMENCIA VASCULAR, NO ESPECIFICADA</v>
      </c>
      <c r="E960" s="5" t="s">
        <v>15</v>
      </c>
      <c r="F960" s="6">
        <v>0</v>
      </c>
      <c r="G960" s="6">
        <v>0</v>
      </c>
      <c r="H960" s="6">
        <v>0</v>
      </c>
      <c r="I960" s="6">
        <v>2</v>
      </c>
      <c r="J960" s="6">
        <v>0</v>
      </c>
      <c r="K960" s="6">
        <v>2</v>
      </c>
    </row>
    <row r="961" spans="2:11">
      <c r="B961" s="5" t="s">
        <v>85</v>
      </c>
      <c r="C961" s="5" t="s">
        <v>55</v>
      </c>
      <c r="D961" s="12" t="str">
        <f>_xlfn.XLOOKUP(C961,'[1]SM+'!$A:$A,'[1]SM+'!$B:$B)</f>
        <v>DELIRIO, NO ESPECIFICADO</v>
      </c>
      <c r="E961" s="5" t="s">
        <v>28</v>
      </c>
      <c r="F961" s="6">
        <v>0</v>
      </c>
      <c r="G961" s="6">
        <v>0</v>
      </c>
      <c r="H961" s="6">
        <v>1</v>
      </c>
      <c r="I961" s="6">
        <v>1</v>
      </c>
      <c r="J961" s="6">
        <v>0</v>
      </c>
      <c r="K961" s="6">
        <v>2</v>
      </c>
    </row>
    <row r="962" spans="2:11" ht="75">
      <c r="B962" s="5" t="s">
        <v>85</v>
      </c>
      <c r="C962" s="5" t="s">
        <v>49</v>
      </c>
      <c r="D962" s="12" t="str">
        <f>_xlfn.XLOOKUP(C962,'[1]SM+'!$A:$A,'[1]SM+'!$B:$B)</f>
        <v>TRASTORNO MENTAL NO ESPECIFICADO DEBIDO A LESION Y DISFUNCION CEREBRAL Y A ENFERMEDAD FISICA</v>
      </c>
      <c r="E962" s="5" t="s">
        <v>9</v>
      </c>
      <c r="F962" s="6">
        <v>1</v>
      </c>
      <c r="G962" s="6">
        <v>0</v>
      </c>
      <c r="H962" s="6">
        <v>0</v>
      </c>
      <c r="I962" s="6">
        <v>1</v>
      </c>
      <c r="J962" s="6">
        <v>0</v>
      </c>
      <c r="K962" s="6">
        <v>2</v>
      </c>
    </row>
    <row r="963" spans="2:11" ht="45">
      <c r="B963" s="5" t="s">
        <v>85</v>
      </c>
      <c r="C963" s="5" t="s">
        <v>45</v>
      </c>
      <c r="D963" s="12" t="str">
        <f>_xlfn.XLOOKUP(C963,'[1]SM+'!$A:$A,'[1]SM+'!$B:$B)</f>
        <v>TRASTORNO ESQUIZOAFECTIVO, NO ESPECIFICADO</v>
      </c>
      <c r="E963" s="5" t="s">
        <v>15</v>
      </c>
      <c r="F963" s="6">
        <v>0</v>
      </c>
      <c r="G963" s="6">
        <v>0</v>
      </c>
      <c r="H963" s="6">
        <v>0</v>
      </c>
      <c r="I963" s="6">
        <v>1</v>
      </c>
      <c r="J963" s="6">
        <v>0</v>
      </c>
      <c r="K963" s="6">
        <v>2</v>
      </c>
    </row>
    <row r="964" spans="2:11" ht="30">
      <c r="B964" s="5" t="s">
        <v>85</v>
      </c>
      <c r="C964" s="5" t="s">
        <v>17</v>
      </c>
      <c r="D964" s="12" t="str">
        <f>_xlfn.XLOOKUP(C964,'[1]SM+'!$A:$A,'[1]SM+'!$B:$B)</f>
        <v>EPISODIO DEPRESIVO MODERADO</v>
      </c>
      <c r="E964" s="5" t="s">
        <v>15</v>
      </c>
      <c r="F964" s="6">
        <v>1</v>
      </c>
      <c r="G964" s="6">
        <v>0</v>
      </c>
      <c r="H964" s="6">
        <v>0</v>
      </c>
      <c r="I964" s="6">
        <v>0</v>
      </c>
      <c r="J964" s="6">
        <v>0</v>
      </c>
      <c r="K964" s="6">
        <v>2</v>
      </c>
    </row>
    <row r="965" spans="2:11" ht="30">
      <c r="B965" s="5" t="s">
        <v>85</v>
      </c>
      <c r="C965" s="5" t="s">
        <v>11</v>
      </c>
      <c r="D965" s="12" t="str">
        <f>_xlfn.XLOOKUP(C965,'[1]SM+'!$A:$A,'[1]SM+'!$B:$B)</f>
        <v>TRASTORNO MIXTO DE ANSIEDAD Y DEPRESION</v>
      </c>
      <c r="E965" s="5" t="s">
        <v>9</v>
      </c>
      <c r="F965" s="6">
        <v>1</v>
      </c>
      <c r="G965" s="6">
        <v>0</v>
      </c>
      <c r="H965" s="6">
        <v>0</v>
      </c>
      <c r="I965" s="6">
        <v>1</v>
      </c>
      <c r="J965" s="6">
        <v>0</v>
      </c>
      <c r="K965" s="6">
        <v>2</v>
      </c>
    </row>
    <row r="966" spans="2:11">
      <c r="B966" s="5" t="s">
        <v>85</v>
      </c>
      <c r="C966" s="5" t="s">
        <v>10</v>
      </c>
      <c r="D966" s="12" t="str">
        <f>_xlfn.XLOOKUP(C966,'[1]SM+'!$A:$A,'[1]SM+'!$B:$B)</f>
        <v>TRASTORNOS DE ADAPTACION</v>
      </c>
      <c r="E966" s="5" t="s">
        <v>15</v>
      </c>
      <c r="F966" s="6">
        <v>1</v>
      </c>
      <c r="G966" s="6">
        <v>0</v>
      </c>
      <c r="H966" s="6">
        <v>1</v>
      </c>
      <c r="I966" s="6">
        <v>0</v>
      </c>
      <c r="J966" s="6">
        <v>0</v>
      </c>
      <c r="K966" s="6">
        <v>2</v>
      </c>
    </row>
    <row r="967" spans="2:11">
      <c r="B967" s="5" t="s">
        <v>85</v>
      </c>
      <c r="C967" s="5" t="s">
        <v>56</v>
      </c>
      <c r="D967" s="12" t="str">
        <f>_xlfn.XLOOKUP(C967,'[1]SM+'!$A:$A,'[1]SM+'!$B:$B)</f>
        <v>OTRAS EPILEPSIAS</v>
      </c>
      <c r="E967" s="5" t="s">
        <v>9</v>
      </c>
      <c r="F967" s="6">
        <v>0</v>
      </c>
      <c r="G967" s="6">
        <v>0</v>
      </c>
      <c r="H967" s="6">
        <v>1</v>
      </c>
      <c r="I967" s="6">
        <v>1</v>
      </c>
      <c r="J967" s="6">
        <v>0</v>
      </c>
      <c r="K967" s="6">
        <v>2</v>
      </c>
    </row>
    <row r="968" spans="2:11" ht="30">
      <c r="B968" s="5" t="s">
        <v>85</v>
      </c>
      <c r="C968" s="5" t="s">
        <v>20</v>
      </c>
      <c r="D968" s="12" t="str">
        <f>_xlfn.XLOOKUP(C968,'[1]SM+'!$A:$A,'[1]SM+'!$B:$B)</f>
        <v>EPILEPSIA, TIPO NO ESPECIFICADO</v>
      </c>
      <c r="E968" s="5" t="s">
        <v>28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2</v>
      </c>
    </row>
    <row r="969" spans="2:11" ht="30">
      <c r="B969" s="5" t="s">
        <v>85</v>
      </c>
      <c r="C969" s="5" t="s">
        <v>13</v>
      </c>
      <c r="D969" s="12" t="str">
        <f>_xlfn.XLOOKUP(C969,'[1]SM+'!$A:$A,'[1]SM+'!$B:$B)</f>
        <v>OTROS SINDROMES DE CEFALEA ESPECIFICADOS</v>
      </c>
      <c r="E969" s="5" t="s">
        <v>9</v>
      </c>
      <c r="F969" s="6">
        <v>0</v>
      </c>
      <c r="G969" s="6">
        <v>0</v>
      </c>
      <c r="H969" s="6">
        <v>1</v>
      </c>
      <c r="I969" s="6">
        <v>1</v>
      </c>
      <c r="J969" s="6">
        <v>0</v>
      </c>
      <c r="K969" s="6">
        <v>2</v>
      </c>
    </row>
    <row r="970" spans="2:11">
      <c r="B970" s="5" t="s">
        <v>85</v>
      </c>
      <c r="C970" s="5" t="s">
        <v>105</v>
      </c>
      <c r="D970" s="12" t="str">
        <f>_xlfn.XLOOKUP(C970,'[1]SM+'!$A:$A,'[1]SM+'!$B:$B)</f>
        <v>AMNESIA GLOBAL TRANSITORIA</v>
      </c>
      <c r="E970" s="5" t="s">
        <v>9</v>
      </c>
      <c r="F970" s="6">
        <v>1</v>
      </c>
      <c r="G970" s="6">
        <v>0</v>
      </c>
      <c r="H970" s="6">
        <v>0</v>
      </c>
      <c r="I970" s="6">
        <v>0</v>
      </c>
      <c r="J970" s="6">
        <v>0</v>
      </c>
      <c r="K970" s="6">
        <v>2</v>
      </c>
    </row>
    <row r="971" spans="2:11" ht="30">
      <c r="B971" s="5" t="s">
        <v>85</v>
      </c>
      <c r="C971" s="5" t="s">
        <v>191</v>
      </c>
      <c r="D971" s="12" t="str">
        <f>_xlfn.XLOOKUP(C971,'[1]SM+'!$A:$A,'[1]SM+'!$B:$B)</f>
        <v>EFECTO TOXICO DEL ALCOHOL: METANOL</v>
      </c>
      <c r="E971" s="5" t="s">
        <v>9</v>
      </c>
      <c r="F971" s="6">
        <v>1</v>
      </c>
      <c r="G971" s="6">
        <v>1</v>
      </c>
      <c r="H971" s="6">
        <v>0</v>
      </c>
      <c r="I971" s="6">
        <v>0</v>
      </c>
      <c r="J971" s="6">
        <v>0</v>
      </c>
      <c r="K971" s="6">
        <v>2</v>
      </c>
    </row>
    <row r="972" spans="2:11" ht="45">
      <c r="B972" s="5" t="s">
        <v>25</v>
      </c>
      <c r="C972" s="5" t="s">
        <v>39</v>
      </c>
      <c r="D972" s="12" t="str">
        <f>_xlfn.XLOOKUP(C972,'[1]SM+'!$A:$A,'[1]SM+'!$B:$B)</f>
        <v>DEMENCIA EN LA ENFERMEDAD DE ALZHEIMER, DE COMIENZO TARDIO (G30.1†)</v>
      </c>
      <c r="E972" s="5" t="s">
        <v>28</v>
      </c>
      <c r="F972" s="6">
        <v>1</v>
      </c>
      <c r="G972" s="6">
        <v>0</v>
      </c>
      <c r="H972" s="6">
        <v>0</v>
      </c>
      <c r="I972" s="6">
        <v>1</v>
      </c>
      <c r="J972" s="6">
        <v>0</v>
      </c>
      <c r="K972" s="6">
        <v>2</v>
      </c>
    </row>
    <row r="973" spans="2:11" ht="45">
      <c r="B973" s="5" t="s">
        <v>25</v>
      </c>
      <c r="C973" s="5" t="s">
        <v>133</v>
      </c>
      <c r="D973" s="12" t="str">
        <f>_xlfn.XLOOKUP(C973,'[1]SM+'!$A:$A,'[1]SM+'!$B:$B)</f>
        <v>DEMENCIA EN LA ENFERMEDAD DE ALZHEIMER, ATIPICA O DE TIPO MIXTO (G30.8†)</v>
      </c>
      <c r="E973" s="5" t="s">
        <v>9</v>
      </c>
      <c r="F973" s="6">
        <v>0</v>
      </c>
      <c r="G973" s="6">
        <v>0</v>
      </c>
      <c r="H973" s="6">
        <v>1</v>
      </c>
      <c r="I973" s="6">
        <v>1</v>
      </c>
      <c r="J973" s="6">
        <v>0</v>
      </c>
      <c r="K973" s="6">
        <v>2</v>
      </c>
    </row>
    <row r="974" spans="2:11" ht="30">
      <c r="B974" s="5" t="s">
        <v>25</v>
      </c>
      <c r="C974" s="5" t="s">
        <v>103</v>
      </c>
      <c r="D974" s="12" t="str">
        <f>_xlfn.XLOOKUP(C974,'[1]SM+'!$A:$A,'[1]SM+'!$B:$B)</f>
        <v>DEMENCIA VASCULAR POR INFARTOS MULTIPLES</v>
      </c>
      <c r="E974" s="5" t="s">
        <v>9</v>
      </c>
      <c r="F974" s="6">
        <v>2</v>
      </c>
      <c r="G974" s="6">
        <v>0</v>
      </c>
      <c r="H974" s="6">
        <v>0</v>
      </c>
      <c r="I974" s="6">
        <v>0</v>
      </c>
      <c r="J974" s="6">
        <v>0</v>
      </c>
      <c r="K974" s="6">
        <v>2</v>
      </c>
    </row>
    <row r="975" spans="2:11" ht="30">
      <c r="B975" s="5" t="s">
        <v>25</v>
      </c>
      <c r="C975" s="5" t="s">
        <v>136</v>
      </c>
      <c r="D975" s="12" t="str">
        <f>_xlfn.XLOOKUP(C975,'[1]SM+'!$A:$A,'[1]SM+'!$B:$B)</f>
        <v>DEMENCIA EN LA ENFERMEDAD DE PARKINSON (G20†)</v>
      </c>
      <c r="E975" s="5" t="s">
        <v>15</v>
      </c>
      <c r="F975" s="6">
        <v>0</v>
      </c>
      <c r="G975" s="6">
        <v>0</v>
      </c>
      <c r="H975" s="6">
        <v>1</v>
      </c>
      <c r="I975" s="6">
        <v>1</v>
      </c>
      <c r="J975" s="6">
        <v>0</v>
      </c>
      <c r="K975" s="6">
        <v>2</v>
      </c>
    </row>
    <row r="976" spans="2:11" ht="30">
      <c r="B976" s="5" t="s">
        <v>25</v>
      </c>
      <c r="C976" s="5" t="s">
        <v>92</v>
      </c>
      <c r="D976" s="12" t="str">
        <f>_xlfn.XLOOKUP(C976,'[1]SM+'!$A:$A,'[1]SM+'!$B:$B)</f>
        <v>DELIRIO SUPERPUESTO A UN CUADRO DE DEMENCIA</v>
      </c>
      <c r="E976" s="5" t="s">
        <v>28</v>
      </c>
      <c r="F976" s="6">
        <v>0</v>
      </c>
      <c r="G976" s="6">
        <v>1</v>
      </c>
      <c r="H976" s="6">
        <v>0</v>
      </c>
      <c r="I976" s="6">
        <v>1</v>
      </c>
      <c r="J976" s="6">
        <v>0</v>
      </c>
      <c r="K976" s="6">
        <v>2</v>
      </c>
    </row>
    <row r="977" spans="2:11">
      <c r="B977" s="5" t="s">
        <v>25</v>
      </c>
      <c r="C977" s="5" t="s">
        <v>55</v>
      </c>
      <c r="D977" s="12" t="str">
        <f>_xlfn.XLOOKUP(C977,'[1]SM+'!$A:$A,'[1]SM+'!$B:$B)</f>
        <v>DELIRIO, NO ESPECIFICADO</v>
      </c>
      <c r="E977" s="5" t="s">
        <v>21</v>
      </c>
      <c r="F977" s="6">
        <v>2</v>
      </c>
      <c r="G977" s="6">
        <v>0</v>
      </c>
      <c r="H977" s="6">
        <v>0</v>
      </c>
      <c r="I977" s="6">
        <v>0</v>
      </c>
      <c r="J977" s="6">
        <v>0</v>
      </c>
      <c r="K977" s="6">
        <v>2</v>
      </c>
    </row>
    <row r="978" spans="2:11" ht="30">
      <c r="B978" s="5" t="s">
        <v>25</v>
      </c>
      <c r="C978" s="5" t="s">
        <v>83</v>
      </c>
      <c r="D978" s="12" t="str">
        <f>_xlfn.XLOOKUP(C978,'[1]SM+'!$A:$A,'[1]SM+'!$B:$B)</f>
        <v>TRASTORNO DE ANSIEDAD, ORGANICO</v>
      </c>
      <c r="E978" s="5" t="s">
        <v>28</v>
      </c>
      <c r="F978" s="6">
        <v>1</v>
      </c>
      <c r="G978" s="6">
        <v>1</v>
      </c>
      <c r="H978" s="6">
        <v>0</v>
      </c>
      <c r="I978" s="6">
        <v>0</v>
      </c>
      <c r="J978" s="6">
        <v>0</v>
      </c>
      <c r="K978" s="6">
        <v>2</v>
      </c>
    </row>
    <row r="979" spans="2:11" ht="75">
      <c r="B979" s="5" t="s">
        <v>25</v>
      </c>
      <c r="C979" s="5" t="s">
        <v>49</v>
      </c>
      <c r="D979" s="12" t="str">
        <f>_xlfn.XLOOKUP(C979,'[1]SM+'!$A:$A,'[1]SM+'!$B:$B)</f>
        <v>TRASTORNO MENTAL NO ESPECIFICADO DEBIDO A LESION Y DISFUNCION CEREBRAL Y A ENFERMEDAD FISICA</v>
      </c>
      <c r="E979" s="5" t="s">
        <v>28</v>
      </c>
      <c r="F979" s="6">
        <v>2</v>
      </c>
      <c r="G979" s="6">
        <v>0</v>
      </c>
      <c r="H979" s="6">
        <v>0</v>
      </c>
      <c r="I979" s="6">
        <v>0</v>
      </c>
      <c r="J979" s="6">
        <v>0</v>
      </c>
      <c r="K979" s="6">
        <v>2</v>
      </c>
    </row>
    <row r="980" spans="2:11">
      <c r="B980" s="5" t="s">
        <v>25</v>
      </c>
      <c r="C980" s="5" t="s">
        <v>254</v>
      </c>
      <c r="D980" s="12" t="str">
        <f>_xlfn.XLOOKUP(C980,'[1]SM+'!$A:$A,'[1]SM+'!$B:$B)</f>
        <v>ESQUIZOFRENIA HEBEFRENICA</v>
      </c>
      <c r="E980" s="5" t="s">
        <v>9</v>
      </c>
      <c r="F980" s="6">
        <v>0</v>
      </c>
      <c r="G980" s="6">
        <v>1</v>
      </c>
      <c r="H980" s="6">
        <v>0</v>
      </c>
      <c r="I980" s="6">
        <v>0</v>
      </c>
      <c r="J980" s="6">
        <v>1</v>
      </c>
      <c r="K980" s="6">
        <v>2</v>
      </c>
    </row>
    <row r="981" spans="2:11">
      <c r="B981" s="5" t="s">
        <v>25</v>
      </c>
      <c r="C981" s="5" t="s">
        <v>53</v>
      </c>
      <c r="D981" s="12" t="str">
        <f>_xlfn.XLOOKUP(C981,'[1]SM+'!$A:$A,'[1]SM+'!$B:$B)</f>
        <v>OTRAS ESQUIZOFRENIAS</v>
      </c>
      <c r="E981" s="5" t="s">
        <v>15</v>
      </c>
      <c r="F981" s="6">
        <v>1</v>
      </c>
      <c r="G981" s="6">
        <v>1</v>
      </c>
      <c r="H981" s="6">
        <v>0</v>
      </c>
      <c r="I981" s="6">
        <v>0</v>
      </c>
      <c r="J981" s="6">
        <v>0</v>
      </c>
      <c r="K981" s="6">
        <v>2</v>
      </c>
    </row>
    <row r="982" spans="2:11" ht="30">
      <c r="B982" s="5" t="s">
        <v>25</v>
      </c>
      <c r="C982" s="5" t="s">
        <v>37</v>
      </c>
      <c r="D982" s="12" t="str">
        <f>_xlfn.XLOOKUP(C982,'[1]SM+'!$A:$A,'[1]SM+'!$B:$B)</f>
        <v>ESQUIZOFRENIA, NO ESPECIFICADA</v>
      </c>
      <c r="E982" s="5" t="s">
        <v>28</v>
      </c>
      <c r="F982" s="6">
        <v>0</v>
      </c>
      <c r="G982" s="6">
        <v>0</v>
      </c>
      <c r="H982" s="6">
        <v>0</v>
      </c>
      <c r="I982" s="6">
        <v>2</v>
      </c>
      <c r="J982" s="6">
        <v>0</v>
      </c>
      <c r="K982" s="6">
        <v>2</v>
      </c>
    </row>
    <row r="983" spans="2:11" ht="45">
      <c r="B983" s="5" t="s">
        <v>25</v>
      </c>
      <c r="C983" s="5" t="s">
        <v>255</v>
      </c>
      <c r="D983" s="12" t="str">
        <f>_xlfn.XLOOKUP(C983,'[1]SM+'!$A:$A,'[1]SM+'!$B:$B)</f>
        <v>TRASTORNO PSICOTICO AGUDO POLIMORFO, SIN SINTOMAS DE ESQUIZOFRENIA</v>
      </c>
      <c r="E983" s="5" t="s">
        <v>9</v>
      </c>
      <c r="F983" s="6">
        <v>1</v>
      </c>
      <c r="G983" s="6">
        <v>0</v>
      </c>
      <c r="H983" s="6">
        <v>0</v>
      </c>
      <c r="I983" s="6">
        <v>1</v>
      </c>
      <c r="J983" s="6">
        <v>0</v>
      </c>
      <c r="K983" s="6">
        <v>2</v>
      </c>
    </row>
    <row r="984" spans="2:11" ht="45">
      <c r="B984" s="5" t="s">
        <v>25</v>
      </c>
      <c r="C984" s="5" t="s">
        <v>220</v>
      </c>
      <c r="D984" s="12" t="str">
        <f>_xlfn.XLOOKUP(C984,'[1]SM+'!$A:$A,'[1]SM+'!$B:$B)</f>
        <v>TRASTORNO PSICOTICO AGUDO POLIMORFO, CON SINTOMAS DE ESQUIZOFRENIA</v>
      </c>
      <c r="E984" s="5" t="s">
        <v>15</v>
      </c>
      <c r="F984" s="6">
        <v>2</v>
      </c>
      <c r="G984" s="6">
        <v>0</v>
      </c>
      <c r="H984" s="6">
        <v>0</v>
      </c>
      <c r="I984" s="6">
        <v>0</v>
      </c>
      <c r="J984" s="6">
        <v>0</v>
      </c>
      <c r="K984" s="6">
        <v>2</v>
      </c>
    </row>
    <row r="985" spans="2:11" ht="45">
      <c r="B985" s="5" t="s">
        <v>25</v>
      </c>
      <c r="C985" s="5" t="s">
        <v>225</v>
      </c>
      <c r="D985" s="12" t="str">
        <f>_xlfn.XLOOKUP(C985,'[1]SM+'!$A:$A,'[1]SM+'!$B:$B)</f>
        <v>TRASTORNO ESQUIZOAFECTIVO DE TIPO MANIACO</v>
      </c>
      <c r="E985" s="5" t="s">
        <v>9</v>
      </c>
      <c r="F985" s="6">
        <v>0</v>
      </c>
      <c r="G985" s="6">
        <v>0</v>
      </c>
      <c r="H985" s="6">
        <v>0</v>
      </c>
      <c r="I985" s="6">
        <v>2</v>
      </c>
      <c r="J985" s="6">
        <v>0</v>
      </c>
      <c r="K985" s="6">
        <v>2</v>
      </c>
    </row>
    <row r="986" spans="2:11" ht="30">
      <c r="B986" s="5" t="s">
        <v>25</v>
      </c>
      <c r="C986" s="5" t="s">
        <v>256</v>
      </c>
      <c r="D986" s="12" t="str">
        <f>_xlfn.XLOOKUP(C986,'[1]SM+'!$A:$A,'[1]SM+'!$B:$B)</f>
        <v>MANIA CON SINTOMAS PSICOTICOS</v>
      </c>
      <c r="E986" s="5" t="s">
        <v>9</v>
      </c>
      <c r="F986" s="6">
        <v>0</v>
      </c>
      <c r="G986" s="6">
        <v>0</v>
      </c>
      <c r="H986" s="6">
        <v>1</v>
      </c>
      <c r="I986" s="6">
        <v>0</v>
      </c>
      <c r="J986" s="6">
        <v>1</v>
      </c>
      <c r="K986" s="6">
        <v>2</v>
      </c>
    </row>
    <row r="987" spans="2:11" ht="60">
      <c r="B987" s="5" t="s">
        <v>25</v>
      </c>
      <c r="C987" s="5" t="s">
        <v>173</v>
      </c>
      <c r="D987" s="12" t="str">
        <f>_xlfn.XLOOKUP(C987,'[1]SM+'!$A:$A,'[1]SM+'!$B:$B)</f>
        <v>TRASTORNO AFECTIVO BIPOLAR, EPISODIO DEPRESIVO GRAVE PRESENTE SIN SINTOMAS PSICOTICOS</v>
      </c>
      <c r="E987" s="5" t="s">
        <v>9</v>
      </c>
      <c r="F987" s="6">
        <v>1</v>
      </c>
      <c r="G987" s="6">
        <v>0</v>
      </c>
      <c r="H987" s="6">
        <v>0</v>
      </c>
      <c r="I987" s="6">
        <v>1</v>
      </c>
      <c r="J987" s="6">
        <v>0</v>
      </c>
      <c r="K987" s="6">
        <v>2</v>
      </c>
    </row>
    <row r="988" spans="2:11" ht="60">
      <c r="B988" s="5" t="s">
        <v>25</v>
      </c>
      <c r="C988" s="5" t="s">
        <v>194</v>
      </c>
      <c r="D988" s="12" t="str">
        <f>_xlfn.XLOOKUP(C988,'[1]SM+'!$A:$A,'[1]SM+'!$B:$B)</f>
        <v>TRASTORNO AFECTIVO BIPOLAR, EPISODIO DEPRESIVO GRAVE PRESENTE CON SINTOMAS PSICOTICOS</v>
      </c>
      <c r="E988" s="5" t="s">
        <v>9</v>
      </c>
      <c r="F988" s="6">
        <v>1</v>
      </c>
      <c r="G988" s="6">
        <v>0</v>
      </c>
      <c r="H988" s="6">
        <v>1</v>
      </c>
      <c r="I988" s="6">
        <v>0</v>
      </c>
      <c r="J988" s="6">
        <v>0</v>
      </c>
      <c r="K988" s="6">
        <v>2</v>
      </c>
    </row>
    <row r="989" spans="2:11" ht="30">
      <c r="B989" s="5" t="s">
        <v>25</v>
      </c>
      <c r="C989" s="5" t="s">
        <v>17</v>
      </c>
      <c r="D989" s="12" t="str">
        <f>_xlfn.XLOOKUP(C989,'[1]SM+'!$A:$A,'[1]SM+'!$B:$B)</f>
        <v>EPISODIO DEPRESIVO MODERADO</v>
      </c>
      <c r="E989" s="5" t="s">
        <v>21</v>
      </c>
      <c r="F989" s="6">
        <v>0</v>
      </c>
      <c r="G989" s="6">
        <v>1</v>
      </c>
      <c r="H989" s="6">
        <v>1</v>
      </c>
      <c r="I989" s="6">
        <v>0</v>
      </c>
      <c r="J989" s="6">
        <v>0</v>
      </c>
      <c r="K989" s="6">
        <v>2</v>
      </c>
    </row>
    <row r="990" spans="2:11" ht="30">
      <c r="B990" s="5" t="s">
        <v>25</v>
      </c>
      <c r="C990" s="5" t="s">
        <v>183</v>
      </c>
      <c r="D990" s="12" t="str">
        <f>_xlfn.XLOOKUP(C990,'[1]SM+'!$A:$A,'[1]SM+'!$B:$B)</f>
        <v>EPISODIO DEPRESIVO GRAVE CON SINTOMAS PSICOTICOS</v>
      </c>
      <c r="E990" s="5" t="s">
        <v>15</v>
      </c>
      <c r="F990" s="6">
        <v>0</v>
      </c>
      <c r="G990" s="6">
        <v>0</v>
      </c>
      <c r="H990" s="6">
        <v>1</v>
      </c>
      <c r="I990" s="6">
        <v>1</v>
      </c>
      <c r="J990" s="6">
        <v>0</v>
      </c>
      <c r="K990" s="6">
        <v>2</v>
      </c>
    </row>
    <row r="991" spans="2:11">
      <c r="B991" s="5" t="s">
        <v>25</v>
      </c>
      <c r="C991" s="5" t="s">
        <v>51</v>
      </c>
      <c r="D991" s="12" t="str">
        <f>_xlfn.XLOOKUP(C991,'[1]SM+'!$A:$A,'[1]SM+'!$B:$B)</f>
        <v>OTROS EPISODIOS DEPRESIVOS</v>
      </c>
      <c r="E991" s="5" t="s">
        <v>9</v>
      </c>
      <c r="F991" s="6">
        <v>0</v>
      </c>
      <c r="G991" s="6">
        <v>1</v>
      </c>
      <c r="H991" s="6">
        <v>0</v>
      </c>
      <c r="I991" s="6">
        <v>1</v>
      </c>
      <c r="J991" s="6">
        <v>0</v>
      </c>
      <c r="K991" s="6">
        <v>2</v>
      </c>
    </row>
    <row r="992" spans="2:11" ht="30">
      <c r="B992" s="5" t="s">
        <v>25</v>
      </c>
      <c r="C992" s="5" t="s">
        <v>33</v>
      </c>
      <c r="D992" s="12" t="str">
        <f>_xlfn.XLOOKUP(C992,'[1]SM+'!$A:$A,'[1]SM+'!$B:$B)</f>
        <v>EPISODIO DEPRESIVO, NO ESPECIFICADO</v>
      </c>
      <c r="E992" s="5" t="s">
        <v>28</v>
      </c>
      <c r="F992" s="6">
        <v>2</v>
      </c>
      <c r="G992" s="6">
        <v>0</v>
      </c>
      <c r="H992" s="6">
        <v>0</v>
      </c>
      <c r="I992" s="6">
        <v>0</v>
      </c>
      <c r="J992" s="6">
        <v>0</v>
      </c>
      <c r="K992" s="6">
        <v>2</v>
      </c>
    </row>
    <row r="993" spans="2:11" ht="60">
      <c r="B993" s="5" t="s">
        <v>25</v>
      </c>
      <c r="C993" s="5" t="s">
        <v>226</v>
      </c>
      <c r="D993" s="12" t="str">
        <f>_xlfn.XLOOKUP(C993,'[1]SM+'!$A:$A,'[1]SM+'!$B:$B)</f>
        <v>TRASTORNO DEPRESIVO RECURRENTE, EPISODIO DEPRESIVO GRAVE PRESENTE, CON SINTOMAS PSICOTICOS</v>
      </c>
      <c r="E993" s="5" t="s">
        <v>9</v>
      </c>
      <c r="F993" s="6">
        <v>0</v>
      </c>
      <c r="G993" s="6">
        <v>0</v>
      </c>
      <c r="H993" s="6">
        <v>1</v>
      </c>
      <c r="I993" s="6">
        <v>1</v>
      </c>
      <c r="J993" s="6">
        <v>0</v>
      </c>
      <c r="K993" s="6">
        <v>2</v>
      </c>
    </row>
    <row r="994" spans="2:11" ht="45">
      <c r="B994" s="5" t="s">
        <v>25</v>
      </c>
      <c r="C994" s="5" t="s">
        <v>36</v>
      </c>
      <c r="D994" s="12" t="str">
        <f>_xlfn.XLOOKUP(C994,'[1]SM+'!$A:$A,'[1]SM+'!$B:$B)</f>
        <v>TRASTORNO DEPRESIVO RECURRENTE, NO ESPECIFICADO</v>
      </c>
      <c r="E994" s="5" t="s">
        <v>28</v>
      </c>
      <c r="F994" s="6">
        <v>0</v>
      </c>
      <c r="G994" s="6">
        <v>1</v>
      </c>
      <c r="H994" s="6">
        <v>0</v>
      </c>
      <c r="I994" s="6">
        <v>1</v>
      </c>
      <c r="J994" s="6">
        <v>0</v>
      </c>
      <c r="K994" s="6">
        <v>2</v>
      </c>
    </row>
    <row r="995" spans="2:11" ht="30">
      <c r="B995" s="5" t="s">
        <v>25</v>
      </c>
      <c r="C995" s="5" t="s">
        <v>128</v>
      </c>
      <c r="D995" s="12" t="str">
        <f>_xlfn.XLOOKUP(C995,'[1]SM+'!$A:$A,'[1]SM+'!$B:$B)</f>
        <v>TRASTORNO FOBICO DE ANSIEDAD, NO ESPECIFICADO</v>
      </c>
      <c r="E995" s="5" t="s">
        <v>15</v>
      </c>
      <c r="F995" s="6">
        <v>0</v>
      </c>
      <c r="G995" s="6">
        <v>1</v>
      </c>
      <c r="H995" s="6">
        <v>0</v>
      </c>
      <c r="I995" s="6">
        <v>1</v>
      </c>
      <c r="J995" s="6">
        <v>0</v>
      </c>
      <c r="K995" s="6">
        <v>2</v>
      </c>
    </row>
    <row r="996" spans="2:11" ht="30">
      <c r="B996" s="5" t="s">
        <v>25</v>
      </c>
      <c r="C996" s="5" t="s">
        <v>67</v>
      </c>
      <c r="D996" s="12" t="str">
        <f>_xlfn.XLOOKUP(C996,'[1]SM+'!$A:$A,'[1]SM+'!$B:$B)</f>
        <v>OTROS TRASTORNOS DE ANSIEDAD MIXTOS</v>
      </c>
      <c r="E996" s="5" t="s">
        <v>9</v>
      </c>
      <c r="F996" s="6">
        <v>0</v>
      </c>
      <c r="G996" s="6">
        <v>0</v>
      </c>
      <c r="H996" s="6">
        <v>1</v>
      </c>
      <c r="I996" s="6">
        <v>1</v>
      </c>
      <c r="J996" s="6">
        <v>0</v>
      </c>
      <c r="K996" s="6">
        <v>2</v>
      </c>
    </row>
    <row r="997" spans="2:11" ht="45">
      <c r="B997" s="5" t="s">
        <v>25</v>
      </c>
      <c r="C997" s="5" t="s">
        <v>149</v>
      </c>
      <c r="D997" s="12" t="str">
        <f>_xlfn.XLOOKUP(C997,'[1]SM+'!$A:$A,'[1]SM+'!$B:$B)</f>
        <v>TRASTORNO OBSESIVO-COMPULSIVO, NO ESPECIFICADO</v>
      </c>
      <c r="E997" s="5" t="s">
        <v>15</v>
      </c>
      <c r="F997" s="6">
        <v>1</v>
      </c>
      <c r="G997" s="6">
        <v>0</v>
      </c>
      <c r="H997" s="6">
        <v>0</v>
      </c>
      <c r="I997" s="6">
        <v>1</v>
      </c>
      <c r="J997" s="6">
        <v>0</v>
      </c>
      <c r="K997" s="6">
        <v>2</v>
      </c>
    </row>
    <row r="998" spans="2:11">
      <c r="B998" s="5" t="s">
        <v>25</v>
      </c>
      <c r="C998" s="5" t="s">
        <v>32</v>
      </c>
      <c r="D998" s="12" t="str">
        <f>_xlfn.XLOOKUP(C998,'[1]SM+'!$A:$A,'[1]SM+'!$B:$B)</f>
        <v>REACCION AL ESTRÉS AGUDO</v>
      </c>
      <c r="E998" s="5" t="s">
        <v>9</v>
      </c>
      <c r="F998" s="6">
        <v>0</v>
      </c>
      <c r="G998" s="6">
        <v>1</v>
      </c>
      <c r="H998" s="6">
        <v>0</v>
      </c>
      <c r="I998" s="6">
        <v>0</v>
      </c>
      <c r="J998" s="6">
        <v>1</v>
      </c>
      <c r="K998" s="6">
        <v>2</v>
      </c>
    </row>
    <row r="999" spans="2:11">
      <c r="B999" s="5" t="s">
        <v>25</v>
      </c>
      <c r="C999" s="5" t="s">
        <v>174</v>
      </c>
      <c r="D999" s="12" t="str">
        <f>_xlfn.XLOOKUP(C999,'[1]SM+'!$A:$A,'[1]SM+'!$B:$B)</f>
        <v>AMNESIA DISOCIATIVA</v>
      </c>
      <c r="E999" s="5" t="s">
        <v>9</v>
      </c>
      <c r="F999" s="6">
        <v>0</v>
      </c>
      <c r="G999" s="6">
        <v>0</v>
      </c>
      <c r="H999" s="6">
        <v>0</v>
      </c>
      <c r="I999" s="6">
        <v>2</v>
      </c>
      <c r="J999" s="6">
        <v>0</v>
      </c>
      <c r="K999" s="6">
        <v>2</v>
      </c>
    </row>
    <row r="1000" spans="2:11" ht="30">
      <c r="B1000" s="5" t="s">
        <v>25</v>
      </c>
      <c r="C1000" s="5" t="s">
        <v>257</v>
      </c>
      <c r="D1000" s="12" t="str">
        <f>_xlfn.XLOOKUP(C1000,'[1]SM+'!$A:$A,'[1]SM+'!$B:$B)</f>
        <v>TRASTORNOS DISOCIATIVOS MIXTOS [Y DE CONVERSION]</v>
      </c>
      <c r="E1000" s="5" t="s">
        <v>9</v>
      </c>
      <c r="F1000" s="6">
        <v>0</v>
      </c>
      <c r="G1000" s="6">
        <v>0</v>
      </c>
      <c r="H1000" s="6">
        <v>0</v>
      </c>
      <c r="I1000" s="6">
        <v>2</v>
      </c>
      <c r="J1000" s="6">
        <v>0</v>
      </c>
      <c r="K1000" s="6">
        <v>2</v>
      </c>
    </row>
    <row r="1001" spans="2:11" ht="45">
      <c r="B1001" s="5" t="s">
        <v>25</v>
      </c>
      <c r="C1001" s="5" t="s">
        <v>258</v>
      </c>
      <c r="D1001" s="12" t="str">
        <f>_xlfn.XLOOKUP(C1001,'[1]SM+'!$A:$A,'[1]SM+'!$B:$B)</f>
        <v>OTROS TRASTORNOS DISOCIATIVOS [DE CONVERSION]</v>
      </c>
      <c r="E1001" s="5" t="s">
        <v>15</v>
      </c>
      <c r="F1001" s="6">
        <v>0</v>
      </c>
      <c r="G1001" s="6">
        <v>0</v>
      </c>
      <c r="H1001" s="6">
        <v>0</v>
      </c>
      <c r="I1001" s="6">
        <v>2</v>
      </c>
      <c r="J1001" s="6">
        <v>0</v>
      </c>
      <c r="K1001" s="6">
        <v>2</v>
      </c>
    </row>
    <row r="1002" spans="2:11" ht="45">
      <c r="B1002" s="5" t="s">
        <v>25</v>
      </c>
      <c r="C1002" s="5" t="s">
        <v>259</v>
      </c>
      <c r="D1002" s="12" t="str">
        <f>_xlfn.XLOOKUP(C1002,'[1]SM+'!$A:$A,'[1]SM+'!$B:$B)</f>
        <v>TRASTORNO DISOCIATIVO [DE CONVERSION], NO ESPECIFICADO</v>
      </c>
      <c r="E1002" s="5" t="s">
        <v>21</v>
      </c>
      <c r="F1002" s="6">
        <v>0</v>
      </c>
      <c r="G1002" s="6">
        <v>0</v>
      </c>
      <c r="H1002" s="6">
        <v>1</v>
      </c>
      <c r="I1002" s="6">
        <v>1</v>
      </c>
      <c r="J1002" s="6">
        <v>0</v>
      </c>
      <c r="K1002" s="6">
        <v>2</v>
      </c>
    </row>
    <row r="1003" spans="2:11" ht="30">
      <c r="B1003" s="5" t="s">
        <v>25</v>
      </c>
      <c r="C1003" s="5" t="s">
        <v>104</v>
      </c>
      <c r="D1003" s="12" t="str">
        <f>_xlfn.XLOOKUP(C1003,'[1]SM+'!$A:$A,'[1]SM+'!$B:$B)</f>
        <v>TRASTORNO DE DOLOR PERSISTENTE SOMATOMORFO</v>
      </c>
      <c r="E1003" s="5" t="s">
        <v>9</v>
      </c>
      <c r="F1003" s="6">
        <v>0</v>
      </c>
      <c r="G1003" s="6">
        <v>0</v>
      </c>
      <c r="H1003" s="6">
        <v>0</v>
      </c>
      <c r="I1003" s="6">
        <v>2</v>
      </c>
      <c r="J1003" s="6">
        <v>0</v>
      </c>
      <c r="K1003" s="6">
        <v>2</v>
      </c>
    </row>
    <row r="1004" spans="2:11" ht="30">
      <c r="B1004" s="5" t="s">
        <v>25</v>
      </c>
      <c r="C1004" s="5" t="s">
        <v>175</v>
      </c>
      <c r="D1004" s="12" t="str">
        <f>_xlfn.XLOOKUP(C1004,'[1]SM+'!$A:$A,'[1]SM+'!$B:$B)</f>
        <v>OTROS TRASTORNOS DE LA INGESTION DE ALIMENTOS</v>
      </c>
      <c r="E1004" s="5" t="s">
        <v>28</v>
      </c>
      <c r="F1004" s="6">
        <v>1</v>
      </c>
      <c r="G1004" s="6">
        <v>0</v>
      </c>
      <c r="H1004" s="6">
        <v>1</v>
      </c>
      <c r="I1004" s="6">
        <v>0</v>
      </c>
      <c r="J1004" s="6">
        <v>0</v>
      </c>
      <c r="K1004" s="6">
        <v>2</v>
      </c>
    </row>
    <row r="1005" spans="2:11" ht="30">
      <c r="B1005" s="5" t="s">
        <v>25</v>
      </c>
      <c r="C1005" s="5" t="s">
        <v>120</v>
      </c>
      <c r="D1005" s="12" t="str">
        <f>_xlfn.XLOOKUP(C1005,'[1]SM+'!$A:$A,'[1]SM+'!$B:$B)</f>
        <v>TRASTORNO NO ORGANICO DEL SUEÑO, NO ESPECIFICADO</v>
      </c>
      <c r="E1005" s="5" t="s">
        <v>9</v>
      </c>
      <c r="F1005" s="6">
        <v>0</v>
      </c>
      <c r="G1005" s="6">
        <v>1</v>
      </c>
      <c r="H1005" s="6">
        <v>0</v>
      </c>
      <c r="I1005" s="6">
        <v>1</v>
      </c>
      <c r="J1005" s="6">
        <v>0</v>
      </c>
      <c r="K1005" s="6">
        <v>2</v>
      </c>
    </row>
    <row r="1006" spans="2:11" ht="45">
      <c r="B1006" s="5" t="s">
        <v>25</v>
      </c>
      <c r="C1006" s="5" t="s">
        <v>131</v>
      </c>
      <c r="D1006" s="12" t="str">
        <f>_xlfn.XLOOKUP(C1006,'[1]SM+'!$A:$A,'[1]SM+'!$B:$B)</f>
        <v>TRASTORNO DE LA PERSONALIDAD EMOCIONALMENTE INESTABLE</v>
      </c>
      <c r="E1006" s="5" t="s">
        <v>15</v>
      </c>
      <c r="F1006" s="6">
        <v>2</v>
      </c>
      <c r="G1006" s="6">
        <v>0</v>
      </c>
      <c r="H1006" s="6">
        <v>0</v>
      </c>
      <c r="I1006" s="6">
        <v>0</v>
      </c>
      <c r="J1006" s="6">
        <v>0</v>
      </c>
      <c r="K1006" s="6">
        <v>2</v>
      </c>
    </row>
    <row r="1007" spans="2:11" ht="45">
      <c r="B1007" s="5" t="s">
        <v>25</v>
      </c>
      <c r="C1007" s="5" t="s">
        <v>214</v>
      </c>
      <c r="D1007" s="12" t="str">
        <f>_xlfn.XLOOKUP(C1007,'[1]SM+'!$A:$A,'[1]SM+'!$B:$B)</f>
        <v>OTROS TRASTORNOS ESPECIFICOS DE LA PERSONALIDAD</v>
      </c>
      <c r="E1007" s="5" t="s">
        <v>9</v>
      </c>
      <c r="F1007" s="6">
        <v>0</v>
      </c>
      <c r="G1007" s="6">
        <v>2</v>
      </c>
      <c r="H1007" s="6">
        <v>0</v>
      </c>
      <c r="I1007" s="6">
        <v>0</v>
      </c>
      <c r="J1007" s="6">
        <v>0</v>
      </c>
      <c r="K1007" s="6">
        <v>2</v>
      </c>
    </row>
    <row r="1008" spans="2:11" ht="75">
      <c r="B1008" s="5" t="s">
        <v>25</v>
      </c>
      <c r="C1008" s="5" t="s">
        <v>91</v>
      </c>
      <c r="D1008" s="12" t="str">
        <f>_xlfn.XLOOKUP(C1008,'[1]SM+'!$A:$A,'[1]SM+'!$B:$B)</f>
        <v>OTROS TRASTORNOS ESPECIFICADOS DE LA PERSONALIDAD Y DEL COMPORTAMIENTO EN ADULTOS</v>
      </c>
      <c r="E1008" s="5" t="s">
        <v>15</v>
      </c>
      <c r="F1008" s="6">
        <v>0</v>
      </c>
      <c r="G1008" s="6">
        <v>1</v>
      </c>
      <c r="H1008" s="6">
        <v>0</v>
      </c>
      <c r="I1008" s="6">
        <v>1</v>
      </c>
      <c r="J1008" s="6">
        <v>0</v>
      </c>
      <c r="K1008" s="6">
        <v>2</v>
      </c>
    </row>
    <row r="1009" spans="2:11" ht="75">
      <c r="B1009" s="5" t="s">
        <v>25</v>
      </c>
      <c r="C1009" s="5" t="s">
        <v>91</v>
      </c>
      <c r="D1009" s="12" t="str">
        <f>_xlfn.XLOOKUP(C1009,'[1]SM+'!$A:$A,'[1]SM+'!$B:$B)</f>
        <v>OTROS TRASTORNOS ESPECIFICADOS DE LA PERSONALIDAD Y DEL COMPORTAMIENTO EN ADULTOS</v>
      </c>
      <c r="E1009" s="5" t="s">
        <v>28</v>
      </c>
      <c r="F1009" s="6">
        <v>0</v>
      </c>
      <c r="G1009" s="6">
        <v>0</v>
      </c>
      <c r="H1009" s="6">
        <v>1</v>
      </c>
      <c r="I1009" s="6">
        <v>1</v>
      </c>
      <c r="J1009" s="6">
        <v>0</v>
      </c>
      <c r="K1009" s="6">
        <v>2</v>
      </c>
    </row>
    <row r="1010" spans="2:11" ht="45">
      <c r="B1010" s="5" t="s">
        <v>25</v>
      </c>
      <c r="C1010" s="5" t="s">
        <v>157</v>
      </c>
      <c r="D1010" s="12" t="str">
        <f>_xlfn.XLOOKUP(C1010,'[1]SM+'!$A:$A,'[1]SM+'!$B:$B)</f>
        <v>RETRASO MENTAL LEVE: OTROS DETERIOROS DEL COMPORTAMIENTO</v>
      </c>
      <c r="E1010" s="5" t="s">
        <v>9</v>
      </c>
      <c r="F1010" s="6">
        <v>2</v>
      </c>
      <c r="G1010" s="6">
        <v>0</v>
      </c>
      <c r="H1010" s="6">
        <v>0</v>
      </c>
      <c r="I1010" s="6">
        <v>0</v>
      </c>
      <c r="J1010" s="6">
        <v>0</v>
      </c>
      <c r="K1010" s="6">
        <v>2</v>
      </c>
    </row>
    <row r="1011" spans="2:11" ht="45">
      <c r="B1011" s="5" t="s">
        <v>25</v>
      </c>
      <c r="C1011" s="5" t="s">
        <v>157</v>
      </c>
      <c r="D1011" s="12" t="str">
        <f>_xlfn.XLOOKUP(C1011,'[1]SM+'!$A:$A,'[1]SM+'!$B:$B)</f>
        <v>RETRASO MENTAL LEVE: OTROS DETERIOROS DEL COMPORTAMIENTO</v>
      </c>
      <c r="E1011" s="5" t="s">
        <v>15</v>
      </c>
      <c r="F1011" s="6">
        <v>1</v>
      </c>
      <c r="G1011" s="6">
        <v>0</v>
      </c>
      <c r="H1011" s="6">
        <v>1</v>
      </c>
      <c r="I1011" s="6">
        <v>0</v>
      </c>
      <c r="J1011" s="6">
        <v>0</v>
      </c>
      <c r="K1011" s="6">
        <v>2</v>
      </c>
    </row>
    <row r="1012" spans="2:11" ht="60">
      <c r="B1012" s="5" t="s">
        <v>25</v>
      </c>
      <c r="C1012" s="5" t="s">
        <v>87</v>
      </c>
      <c r="D1012" s="12" t="str">
        <f>_xlfn.XLOOKUP(C1012,'[1]SM+'!$A:$A,'[1]SM+'!$B:$B)</f>
        <v>RETRASO MENTAL MODERADO: DETERIORO DEL COMPORTAMIENTO NULO O MINIMO</v>
      </c>
      <c r="E1012" s="5" t="s">
        <v>9</v>
      </c>
      <c r="F1012" s="6">
        <v>1</v>
      </c>
      <c r="G1012" s="6">
        <v>1</v>
      </c>
      <c r="H1012" s="6">
        <v>0</v>
      </c>
      <c r="I1012" s="6">
        <v>0</v>
      </c>
      <c r="J1012" s="6">
        <v>0</v>
      </c>
      <c r="K1012" s="6">
        <v>2</v>
      </c>
    </row>
    <row r="1013" spans="2:11" ht="75">
      <c r="B1013" s="5" t="s">
        <v>25</v>
      </c>
      <c r="C1013" s="5" t="s">
        <v>121</v>
      </c>
      <c r="D1013" s="12" t="str">
        <f>_xlfn.XLOOKUP(C1013,'[1]SM+'!$A:$A,'[1]SM+'!$B:$B)</f>
        <v>RETRASO MENTAL MODERADO: DETERIORO DEL COMPORTAMIENTO SIGNIFICATIVO, QUE REQUIERE ATENCION O TRATAMIENTO</v>
      </c>
      <c r="E1013" s="5" t="s">
        <v>9</v>
      </c>
      <c r="F1013" s="6">
        <v>1</v>
      </c>
      <c r="G1013" s="6">
        <v>0</v>
      </c>
      <c r="H1013" s="6">
        <v>0</v>
      </c>
      <c r="I1013" s="6">
        <v>1</v>
      </c>
      <c r="J1013" s="6">
        <v>0</v>
      </c>
      <c r="K1013" s="6">
        <v>2</v>
      </c>
    </row>
    <row r="1014" spans="2:11" ht="60">
      <c r="B1014" s="5" t="s">
        <v>25</v>
      </c>
      <c r="C1014" s="5" t="s">
        <v>101</v>
      </c>
      <c r="D1014" s="12" t="str">
        <f>_xlfn.XLOOKUP(C1014,'[1]SM+'!$A:$A,'[1]SM+'!$B:$B)</f>
        <v>RETRASO MENTAL, NO ESPECIFICADO: DETERIORO DEL COMPORTAMIENTO DE GRADO NO ESPECIFICADO</v>
      </c>
      <c r="E1014" s="5" t="s">
        <v>9</v>
      </c>
      <c r="F1014" s="6">
        <v>1</v>
      </c>
      <c r="G1014" s="6">
        <v>0</v>
      </c>
      <c r="H1014" s="6">
        <v>1</v>
      </c>
      <c r="I1014" s="6">
        <v>0</v>
      </c>
      <c r="J1014" s="6">
        <v>0</v>
      </c>
      <c r="K1014" s="6">
        <v>2</v>
      </c>
    </row>
    <row r="1015" spans="2:11" ht="45">
      <c r="B1015" s="5" t="s">
        <v>25</v>
      </c>
      <c r="C1015" s="5" t="s">
        <v>260</v>
      </c>
      <c r="D1015" s="12" t="str">
        <f>_xlfn.XLOOKUP(C1015,'[1]SM+'!$A:$A,'[1]SM+'!$B:$B)</f>
        <v>TRASTORNOS DE LOS MOVIMIENTOS ESTEREOTIPADOS</v>
      </c>
      <c r="E1015" s="5" t="s">
        <v>15</v>
      </c>
      <c r="F1015" s="6">
        <v>0</v>
      </c>
      <c r="G1015" s="6">
        <v>0</v>
      </c>
      <c r="H1015" s="6">
        <v>1</v>
      </c>
      <c r="I1015" s="6">
        <v>1</v>
      </c>
      <c r="J1015" s="6">
        <v>0</v>
      </c>
      <c r="K1015" s="6">
        <v>2</v>
      </c>
    </row>
    <row r="1016" spans="2:11" ht="30">
      <c r="B1016" s="5" t="s">
        <v>25</v>
      </c>
      <c r="C1016" s="5" t="s">
        <v>35</v>
      </c>
      <c r="D1016" s="12" t="str">
        <f>_xlfn.XLOOKUP(C1016,'[1]SM+'!$A:$A,'[1]SM+'!$B:$B)</f>
        <v>TRASTORNO MENTAL, NO ESPECIFICADO</v>
      </c>
      <c r="E1016" s="5" t="s">
        <v>9</v>
      </c>
      <c r="F1016" s="6">
        <v>0</v>
      </c>
      <c r="G1016" s="6">
        <v>1</v>
      </c>
      <c r="H1016" s="6">
        <v>0</v>
      </c>
      <c r="I1016" s="6">
        <v>1</v>
      </c>
      <c r="J1016" s="6">
        <v>0</v>
      </c>
      <c r="K1016" s="6">
        <v>2</v>
      </c>
    </row>
    <row r="1017" spans="2:11" ht="90">
      <c r="B1017" s="5" t="s">
        <v>25</v>
      </c>
      <c r="C1017" s="5" t="s">
        <v>48</v>
      </c>
      <c r="D1017" s="12" t="str">
        <f>_xlfn.XLOOKUP(C1017,'[1]SM+'!$A:$A,'[1]SM+'!$B:$B)</f>
        <v>EPILEPSIA Y SINDROMES EPILEPTICOS SINTOMATICOS RELACIONADOS CON LOCALIZACIONES (FOCALES) (PARCIALES) Y CON ATAQUES PARCIALES SIMPLES</v>
      </c>
      <c r="E1017" s="5" t="s">
        <v>28</v>
      </c>
      <c r="F1017" s="6">
        <v>0</v>
      </c>
      <c r="G1017" s="6">
        <v>1</v>
      </c>
      <c r="H1017" s="6">
        <v>0</v>
      </c>
      <c r="I1017" s="6">
        <v>1</v>
      </c>
      <c r="J1017" s="6">
        <v>0</v>
      </c>
      <c r="K1017" s="6">
        <v>2</v>
      </c>
    </row>
    <row r="1018" spans="2:11" ht="90">
      <c r="B1018" s="5" t="s">
        <v>25</v>
      </c>
      <c r="C1018" s="5" t="s">
        <v>57</v>
      </c>
      <c r="D1018" s="12" t="str">
        <f>_xlfn.XLOOKUP(C1018,'[1]SM+'!$A:$A,'[1]SM+'!$B:$B)</f>
        <v>EPILEPSIA Y SINDROMES EPILEPTICOS SINTOMATICOS RELACIONADOS CON LOCALIZACIONES (FOCALES) (PARCIALES) Y CON ATAQUES PARCIALES COMPLEJOS</v>
      </c>
      <c r="E1018" s="5" t="s">
        <v>28</v>
      </c>
      <c r="F1018" s="6">
        <v>0</v>
      </c>
      <c r="G1018" s="6">
        <v>1</v>
      </c>
      <c r="H1018" s="6">
        <v>1</v>
      </c>
      <c r="I1018" s="6">
        <v>0</v>
      </c>
      <c r="J1018" s="6">
        <v>0</v>
      </c>
      <c r="K1018" s="6">
        <v>2</v>
      </c>
    </row>
    <row r="1019" spans="2:11" ht="45">
      <c r="B1019" s="5" t="s">
        <v>25</v>
      </c>
      <c r="C1019" s="5" t="s">
        <v>134</v>
      </c>
      <c r="D1019" s="12" t="str">
        <f>_xlfn.XLOOKUP(C1019,'[1]SM+'!$A:$A,'[1]SM+'!$B:$B)</f>
        <v>EPILEPSIA Y SINDROMES EPILEPTICOS IDIOPATICOS GENERALIZADOS</v>
      </c>
      <c r="E1019" s="5" t="s">
        <v>9</v>
      </c>
      <c r="F1019" s="6">
        <v>0</v>
      </c>
      <c r="G1019" s="6">
        <v>0</v>
      </c>
      <c r="H1019" s="6">
        <v>1</v>
      </c>
      <c r="I1019" s="6">
        <v>1</v>
      </c>
      <c r="J1019" s="6">
        <v>0</v>
      </c>
      <c r="K1019" s="6">
        <v>2</v>
      </c>
    </row>
    <row r="1020" spans="2:11" ht="45">
      <c r="B1020" s="5" t="s">
        <v>25</v>
      </c>
      <c r="C1020" s="5" t="s">
        <v>134</v>
      </c>
      <c r="D1020" s="12" t="str">
        <f>_xlfn.XLOOKUP(C1020,'[1]SM+'!$A:$A,'[1]SM+'!$B:$B)</f>
        <v>EPILEPSIA Y SINDROMES EPILEPTICOS IDIOPATICOS GENERALIZADOS</v>
      </c>
      <c r="E1020" s="5" t="s">
        <v>28</v>
      </c>
      <c r="F1020" s="6">
        <v>0</v>
      </c>
      <c r="G1020" s="6">
        <v>2</v>
      </c>
      <c r="H1020" s="6">
        <v>0</v>
      </c>
      <c r="I1020" s="6">
        <v>0</v>
      </c>
      <c r="J1020" s="6">
        <v>0</v>
      </c>
      <c r="K1020" s="6">
        <v>2</v>
      </c>
    </row>
    <row r="1021" spans="2:11">
      <c r="B1021" s="5" t="s">
        <v>25</v>
      </c>
      <c r="C1021" s="5" t="s">
        <v>56</v>
      </c>
      <c r="D1021" s="12" t="str">
        <f>_xlfn.XLOOKUP(C1021,'[1]SM+'!$A:$A,'[1]SM+'!$B:$B)</f>
        <v>OTRAS EPILEPSIAS</v>
      </c>
      <c r="E1021" s="5" t="s">
        <v>21</v>
      </c>
      <c r="F1021" s="6">
        <v>0</v>
      </c>
      <c r="G1021" s="6">
        <v>0</v>
      </c>
      <c r="H1021" s="6">
        <v>1</v>
      </c>
      <c r="I1021" s="6">
        <v>1</v>
      </c>
      <c r="J1021" s="6">
        <v>0</v>
      </c>
      <c r="K1021" s="6">
        <v>2</v>
      </c>
    </row>
    <row r="1022" spans="2:11" ht="30">
      <c r="B1022" s="5" t="s">
        <v>25</v>
      </c>
      <c r="C1022" s="5" t="s">
        <v>74</v>
      </c>
      <c r="D1022" s="12" t="str">
        <f>_xlfn.XLOOKUP(C1022,'[1]SM+'!$A:$A,'[1]SM+'!$B:$B)</f>
        <v>MIGRAÑA CON AURA [MIGRAÑA CLASICA]</v>
      </c>
      <c r="E1022" s="5" t="s">
        <v>64</v>
      </c>
      <c r="F1022" s="6">
        <v>0</v>
      </c>
      <c r="G1022" s="6">
        <v>1</v>
      </c>
      <c r="H1022" s="6">
        <v>0</v>
      </c>
      <c r="I1022" s="6">
        <v>1</v>
      </c>
      <c r="J1022" s="6">
        <v>0</v>
      </c>
      <c r="K1022" s="6">
        <v>2</v>
      </c>
    </row>
    <row r="1023" spans="2:11">
      <c r="B1023" s="5" t="s">
        <v>25</v>
      </c>
      <c r="C1023" s="5" t="s">
        <v>102</v>
      </c>
      <c r="D1023" s="12" t="str">
        <f>_xlfn.XLOOKUP(C1023,'[1]SM+'!$A:$A,'[1]SM+'!$B:$B)</f>
        <v>ESTADO MIGRAÑOSO</v>
      </c>
      <c r="E1023" s="5" t="s">
        <v>9</v>
      </c>
      <c r="F1023" s="6">
        <v>1</v>
      </c>
      <c r="G1023" s="6">
        <v>0</v>
      </c>
      <c r="H1023" s="6">
        <v>1</v>
      </c>
      <c r="I1023" s="6">
        <v>0</v>
      </c>
      <c r="J1023" s="6">
        <v>0</v>
      </c>
      <c r="K1023" s="6">
        <v>2</v>
      </c>
    </row>
    <row r="1024" spans="2:11" ht="30">
      <c r="B1024" s="5" t="s">
        <v>25</v>
      </c>
      <c r="C1024" s="5" t="s">
        <v>58</v>
      </c>
      <c r="D1024" s="12" t="str">
        <f>_xlfn.XLOOKUP(C1024,'[1]SM+'!$A:$A,'[1]SM+'!$B:$B)</f>
        <v>SINDROME DE CEFALEA EN RACIMOS</v>
      </c>
      <c r="E1024" s="5" t="s">
        <v>28</v>
      </c>
      <c r="F1024" s="6">
        <v>0</v>
      </c>
      <c r="G1024" s="6">
        <v>0</v>
      </c>
      <c r="H1024" s="6">
        <v>0</v>
      </c>
      <c r="I1024" s="6">
        <v>2</v>
      </c>
      <c r="J1024" s="6">
        <v>0</v>
      </c>
      <c r="K1024" s="6">
        <v>2</v>
      </c>
    </row>
    <row r="1025" spans="2:11">
      <c r="B1025" s="5" t="s">
        <v>25</v>
      </c>
      <c r="C1025" s="5" t="s">
        <v>24</v>
      </c>
      <c r="D1025" s="12" t="str">
        <f>_xlfn.XLOOKUP(C1025,'[1]SM+'!$A:$A,'[1]SM+'!$B:$B)</f>
        <v>CEFALEA DEBIDA A TENSION</v>
      </c>
      <c r="E1025" s="5" t="s">
        <v>64</v>
      </c>
      <c r="F1025" s="6">
        <v>0</v>
      </c>
      <c r="G1025" s="6">
        <v>0</v>
      </c>
      <c r="H1025" s="6">
        <v>0</v>
      </c>
      <c r="I1025" s="6">
        <v>2</v>
      </c>
      <c r="J1025" s="6">
        <v>0</v>
      </c>
      <c r="K1025" s="6">
        <v>2</v>
      </c>
    </row>
    <row r="1026" spans="2:11">
      <c r="B1026" s="5" t="s">
        <v>25</v>
      </c>
      <c r="C1026" s="5" t="s">
        <v>105</v>
      </c>
      <c r="D1026" s="12" t="str">
        <f>_xlfn.XLOOKUP(C1026,'[1]SM+'!$A:$A,'[1]SM+'!$B:$B)</f>
        <v>AMNESIA GLOBAL TRANSITORIA</v>
      </c>
      <c r="E1026" s="5" t="s">
        <v>15</v>
      </c>
      <c r="F1026" s="6">
        <v>0</v>
      </c>
      <c r="G1026" s="6">
        <v>0</v>
      </c>
      <c r="H1026" s="6">
        <v>0</v>
      </c>
      <c r="I1026" s="6">
        <v>2</v>
      </c>
      <c r="J1026" s="6">
        <v>0</v>
      </c>
      <c r="K1026" s="6">
        <v>2</v>
      </c>
    </row>
    <row r="1027" spans="2:11">
      <c r="B1027" s="5" t="s">
        <v>25</v>
      </c>
      <c r="C1027" s="5" t="s">
        <v>105</v>
      </c>
      <c r="D1027" s="12" t="str">
        <f>_xlfn.XLOOKUP(C1027,'[1]SM+'!$A:$A,'[1]SM+'!$B:$B)</f>
        <v>AMNESIA GLOBAL TRANSITORIA</v>
      </c>
      <c r="E1027" s="5" t="s">
        <v>28</v>
      </c>
      <c r="F1027" s="6">
        <v>2</v>
      </c>
      <c r="G1027" s="6">
        <v>0</v>
      </c>
      <c r="H1027" s="6">
        <v>0</v>
      </c>
      <c r="I1027" s="6">
        <v>0</v>
      </c>
      <c r="J1027" s="6">
        <v>0</v>
      </c>
      <c r="K1027" s="6">
        <v>2</v>
      </c>
    </row>
    <row r="1028" spans="2:11" ht="75">
      <c r="B1028" s="5" t="s">
        <v>25</v>
      </c>
      <c r="C1028" s="5" t="s">
        <v>217</v>
      </c>
      <c r="D1028" s="12" t="str">
        <f>_xlfn.XLOOKUP(C1028,'[1]SM+'!$A:$A,'[1]SM+'!$B:$B)</f>
        <v>OTROS SINDROMES VASCULARES ENCEFALICOS EN ENFERMEDADES CEREBROVASCULARES (I60-I67†)</v>
      </c>
      <c r="E1028" s="5" t="s">
        <v>9</v>
      </c>
      <c r="F1028" s="6">
        <v>0</v>
      </c>
      <c r="G1028" s="6">
        <v>0</v>
      </c>
      <c r="H1028" s="6">
        <v>0</v>
      </c>
      <c r="I1028" s="6">
        <v>2</v>
      </c>
      <c r="J1028" s="6">
        <v>0</v>
      </c>
      <c r="K1028" s="6">
        <v>2</v>
      </c>
    </row>
    <row r="1029" spans="2:11" ht="75">
      <c r="B1029" s="5" t="s">
        <v>25</v>
      </c>
      <c r="C1029" s="5" t="s">
        <v>217</v>
      </c>
      <c r="D1029" s="12" t="str">
        <f>_xlfn.XLOOKUP(C1029,'[1]SM+'!$A:$A,'[1]SM+'!$B:$B)</f>
        <v>OTROS SINDROMES VASCULARES ENCEFALICOS EN ENFERMEDADES CEREBROVASCULARES (I60-I67†)</v>
      </c>
      <c r="E1029" s="5" t="s">
        <v>15</v>
      </c>
      <c r="F1029" s="6">
        <v>1</v>
      </c>
      <c r="G1029" s="6">
        <v>0</v>
      </c>
      <c r="H1029" s="6">
        <v>1</v>
      </c>
      <c r="I1029" s="6">
        <v>0</v>
      </c>
      <c r="J1029" s="6">
        <v>0</v>
      </c>
      <c r="K1029" s="6">
        <v>2</v>
      </c>
    </row>
    <row r="1030" spans="2:11" ht="30">
      <c r="B1030" s="5" t="s">
        <v>25</v>
      </c>
      <c r="C1030" s="5" t="s">
        <v>68</v>
      </c>
      <c r="D1030" s="12" t="str">
        <f>_xlfn.XLOOKUP(C1030,'[1]SM+'!$A:$A,'[1]SM+'!$B:$B)</f>
        <v>OTROS TRASTORNOS DEL SUEÑO</v>
      </c>
      <c r="E1030" s="5" t="s">
        <v>21</v>
      </c>
      <c r="F1030" s="6">
        <v>0</v>
      </c>
      <c r="G1030" s="6">
        <v>1</v>
      </c>
      <c r="H1030" s="6">
        <v>1</v>
      </c>
      <c r="I1030" s="6">
        <v>0</v>
      </c>
      <c r="J1030" s="6">
        <v>0</v>
      </c>
      <c r="K1030" s="6">
        <v>2</v>
      </c>
    </row>
    <row r="1031" spans="2:11" ht="30">
      <c r="B1031" s="5" t="s">
        <v>25</v>
      </c>
      <c r="C1031" s="5" t="s">
        <v>82</v>
      </c>
      <c r="D1031" s="12" t="str">
        <f>_xlfn.XLOOKUP(C1031,'[1]SM+'!$A:$A,'[1]SM+'!$B:$B)</f>
        <v>TRASTORNO DEL SUEÑO, NO ESPECIFICADO</v>
      </c>
      <c r="E1031" s="5" t="s">
        <v>21</v>
      </c>
      <c r="F1031" s="6">
        <v>1</v>
      </c>
      <c r="G1031" s="6">
        <v>0</v>
      </c>
      <c r="H1031" s="6">
        <v>0</v>
      </c>
      <c r="I1031" s="6">
        <v>1</v>
      </c>
      <c r="J1031" s="6">
        <v>0</v>
      </c>
      <c r="K1031" s="6">
        <v>2</v>
      </c>
    </row>
    <row r="1032" spans="2:11" ht="30">
      <c r="B1032" s="5" t="s">
        <v>25</v>
      </c>
      <c r="C1032" s="5" t="s">
        <v>223</v>
      </c>
      <c r="D1032" s="12" t="str">
        <f>_xlfn.XLOOKUP(C1032,'[1]SM+'!$A:$A,'[1]SM+'!$B:$B)</f>
        <v>EFECTO TOXICO DEL ALCOHOL: ETANOL</v>
      </c>
      <c r="E1032" s="5" t="s">
        <v>21</v>
      </c>
      <c r="F1032" s="6">
        <v>1</v>
      </c>
      <c r="G1032" s="6">
        <v>0</v>
      </c>
      <c r="H1032" s="6">
        <v>1</v>
      </c>
      <c r="I1032" s="6">
        <v>0</v>
      </c>
      <c r="J1032" s="6">
        <v>0</v>
      </c>
      <c r="K1032" s="6">
        <v>2</v>
      </c>
    </row>
    <row r="1033" spans="2:11" ht="60">
      <c r="B1033" s="5" t="s">
        <v>25</v>
      </c>
      <c r="C1033" s="5" t="s">
        <v>261</v>
      </c>
      <c r="D1033" s="12" t="str">
        <f>_xlfn.XLOOKUP(C1033,'[1]SM+'!$A:$A,'[1]SM+'!$B:$B)</f>
        <v>EFECTO TOXICO DE OTRAS SUSTANCIAS INORGANICAS: SUSTANCIA INORGANICAS, NO ESPECIFICADA</v>
      </c>
      <c r="E1033" s="5" t="s">
        <v>9</v>
      </c>
      <c r="F1033" s="6">
        <v>0</v>
      </c>
      <c r="G1033" s="6">
        <v>1</v>
      </c>
      <c r="H1033" s="6">
        <v>0</v>
      </c>
      <c r="I1033" s="6">
        <v>1</v>
      </c>
      <c r="J1033" s="6">
        <v>0</v>
      </c>
      <c r="K1033" s="6">
        <v>2</v>
      </c>
    </row>
    <row r="1034" spans="2:11" ht="120">
      <c r="B1034" s="5" t="s">
        <v>25</v>
      </c>
      <c r="C1034" s="5" t="s">
        <v>262</v>
      </c>
      <c r="D1034" s="12" t="str">
        <f>_xlfn.XLOOKUP(C1034,'[1]SM+'!$A:$A,'[1]SM+'!$B:$B)</f>
        <v>ENVENENAMIENTO AUTOINFLIGIDO INTENCIONALMENTE POR, Y EXPOSICION A OTRAS DROGAS MEDICAMENTOS Y SUSTANCIAS BIOLOGICAS, Y LOS NO ESPECIFICADOS: LUGAR NO ESPECIFICADO</v>
      </c>
      <c r="E1034" s="5" t="s">
        <v>9</v>
      </c>
      <c r="F1034" s="6">
        <v>1</v>
      </c>
      <c r="G1034" s="6">
        <v>1</v>
      </c>
      <c r="H1034" s="6">
        <v>0</v>
      </c>
      <c r="I1034" s="6">
        <v>0</v>
      </c>
      <c r="J1034" s="6">
        <v>0</v>
      </c>
      <c r="K1034" s="6">
        <v>2</v>
      </c>
    </row>
    <row r="1035" spans="2:11" ht="45">
      <c r="B1035" s="5" t="s">
        <v>25</v>
      </c>
      <c r="C1035" s="5" t="s">
        <v>263</v>
      </c>
      <c r="D1035" s="12" t="str">
        <f>_xlfn.XLOOKUP(C1035,'[1]SM+'!$A:$A,'[1]SM+'!$B:$B)</f>
        <v>LESION AUTOINFLIGIDA INTENCIONALMENTE POR OBJETO CORTANTE: VIVIENDA</v>
      </c>
      <c r="E1035" s="5" t="s">
        <v>15</v>
      </c>
      <c r="F1035" s="6">
        <v>0</v>
      </c>
      <c r="G1035" s="6">
        <v>0</v>
      </c>
      <c r="H1035" s="6">
        <v>1</v>
      </c>
      <c r="I1035" s="6">
        <v>1</v>
      </c>
      <c r="J1035" s="6">
        <v>0</v>
      </c>
      <c r="K1035" s="6">
        <v>2</v>
      </c>
    </row>
    <row r="1036" spans="2:11" ht="90">
      <c r="B1036" s="5" t="s">
        <v>25</v>
      </c>
      <c r="C1036" s="5" t="s">
        <v>200</v>
      </c>
      <c r="D1036" s="12" t="str">
        <f>_xlfn.XLOOKUP(C1036,'[1]SM+'!$A:$A,'[1]SM+'!$B:$B)</f>
        <v>PROBLEMAS NO ESPECIFICADOS RELACIONADOS CON LA VIVIENDA Y LAS CIRCUNSTANCIAS ECONOMICAS</v>
      </c>
      <c r="E1036" s="5" t="s">
        <v>9</v>
      </c>
      <c r="F1036" s="6">
        <v>2</v>
      </c>
      <c r="G1036" s="6">
        <v>0</v>
      </c>
      <c r="H1036" s="6">
        <v>0</v>
      </c>
      <c r="I1036" s="6">
        <v>0</v>
      </c>
      <c r="J1036" s="6">
        <v>0</v>
      </c>
      <c r="K1036" s="6">
        <v>2</v>
      </c>
    </row>
    <row r="1037" spans="2:11" ht="45">
      <c r="B1037" s="5" t="s">
        <v>7</v>
      </c>
      <c r="C1037" s="5" t="s">
        <v>100</v>
      </c>
      <c r="D1037" s="12" t="str">
        <f>_xlfn.XLOOKUP(C1037,'[1]SM+'!$A:$A,'[1]SM+'!$B:$B)</f>
        <v>DEMENCIA EN LA ENFERMEDAD DE ALZHEIMER, DE COMIENZO TEMPRANO (G30.0†)</v>
      </c>
      <c r="E1037" s="5" t="s">
        <v>64</v>
      </c>
      <c r="F1037" s="6">
        <v>1</v>
      </c>
      <c r="G1037" s="6">
        <v>0</v>
      </c>
      <c r="H1037" s="6">
        <v>0</v>
      </c>
      <c r="I1037" s="6">
        <v>0</v>
      </c>
      <c r="J1037" s="6">
        <v>0</v>
      </c>
      <c r="K1037" s="6">
        <v>1</v>
      </c>
    </row>
    <row r="1038" spans="2:11" ht="30">
      <c r="B1038" s="5" t="s">
        <v>7</v>
      </c>
      <c r="C1038" s="5" t="s">
        <v>181</v>
      </c>
      <c r="D1038" s="12" t="str">
        <f>_xlfn.XLOOKUP(C1038,'[1]SM+'!$A:$A,'[1]SM+'!$B:$B)</f>
        <v>DEMENCIA VASCULAR DE COMIENZO AGUDO</v>
      </c>
      <c r="E1038" s="5" t="s">
        <v>64</v>
      </c>
      <c r="F1038" s="6">
        <v>0</v>
      </c>
      <c r="G1038" s="6">
        <v>1</v>
      </c>
      <c r="H1038" s="6">
        <v>0</v>
      </c>
      <c r="I1038" s="6">
        <v>0</v>
      </c>
      <c r="J1038" s="6">
        <v>0</v>
      </c>
      <c r="K1038" s="6">
        <v>1</v>
      </c>
    </row>
    <row r="1039" spans="2:11" ht="30">
      <c r="B1039" s="5" t="s">
        <v>7</v>
      </c>
      <c r="C1039" s="5" t="s">
        <v>103</v>
      </c>
      <c r="D1039" s="12" t="str">
        <f>_xlfn.XLOOKUP(C1039,'[1]SM+'!$A:$A,'[1]SM+'!$B:$B)</f>
        <v>DEMENCIA VASCULAR POR INFARTOS MULTIPLES</v>
      </c>
      <c r="E1039" s="5" t="s">
        <v>64</v>
      </c>
      <c r="F1039" s="6">
        <v>0</v>
      </c>
      <c r="G1039" s="6">
        <v>0</v>
      </c>
      <c r="H1039" s="6">
        <v>1</v>
      </c>
      <c r="I1039" s="6">
        <v>0</v>
      </c>
      <c r="J1039" s="6">
        <v>0</v>
      </c>
      <c r="K1039" s="6">
        <v>1</v>
      </c>
    </row>
    <row r="1040" spans="2:11" ht="30">
      <c r="B1040" s="5" t="s">
        <v>7</v>
      </c>
      <c r="C1040" s="5" t="s">
        <v>98</v>
      </c>
      <c r="D1040" s="12" t="str">
        <f>_xlfn.XLOOKUP(C1040,'[1]SM+'!$A:$A,'[1]SM+'!$B:$B)</f>
        <v>DEMENCIA VASCULAR MIXTA, CORTICAL Y SUBCORTICAL</v>
      </c>
      <c r="E1040" s="5" t="s">
        <v>64</v>
      </c>
      <c r="F1040" s="6">
        <v>0</v>
      </c>
      <c r="G1040" s="6">
        <v>1</v>
      </c>
      <c r="H1040" s="6">
        <v>0</v>
      </c>
      <c r="I1040" s="6">
        <v>0</v>
      </c>
      <c r="J1040" s="6">
        <v>0</v>
      </c>
      <c r="K1040" s="6">
        <v>1</v>
      </c>
    </row>
    <row r="1041" spans="2:11" ht="30">
      <c r="B1041" s="5" t="s">
        <v>7</v>
      </c>
      <c r="C1041" s="5" t="s">
        <v>98</v>
      </c>
      <c r="D1041" s="12" t="str">
        <f>_xlfn.XLOOKUP(C1041,'[1]SM+'!$A:$A,'[1]SM+'!$B:$B)</f>
        <v>DEMENCIA VASCULAR MIXTA, CORTICAL Y SUBCORTICAL</v>
      </c>
      <c r="E1041" s="5" t="s">
        <v>28</v>
      </c>
      <c r="F1041" s="6">
        <v>0</v>
      </c>
      <c r="G1041" s="6">
        <v>0</v>
      </c>
      <c r="H1041" s="6">
        <v>0</v>
      </c>
      <c r="I1041" s="6">
        <v>1</v>
      </c>
      <c r="J1041" s="6">
        <v>0</v>
      </c>
      <c r="K1041" s="6">
        <v>1</v>
      </c>
    </row>
    <row r="1042" spans="2:11" ht="30">
      <c r="B1042" s="5" t="s">
        <v>7</v>
      </c>
      <c r="C1042" s="5" t="s">
        <v>54</v>
      </c>
      <c r="D1042" s="12" t="str">
        <f>_xlfn.XLOOKUP(C1042,'[1]SM+'!$A:$A,'[1]SM+'!$B:$B)</f>
        <v>DEMENCIA VASCULAR, NO ESPECIFICADA</v>
      </c>
      <c r="E1042" s="5" t="s">
        <v>78</v>
      </c>
      <c r="F1042" s="6">
        <v>0</v>
      </c>
      <c r="G1042" s="6">
        <v>0</v>
      </c>
      <c r="H1042" s="6">
        <v>0</v>
      </c>
      <c r="I1042" s="6">
        <v>1</v>
      </c>
      <c r="J1042" s="6">
        <v>0</v>
      </c>
      <c r="K1042" s="6">
        <v>1</v>
      </c>
    </row>
    <row r="1043" spans="2:11" ht="30">
      <c r="B1043" s="5" t="s">
        <v>7</v>
      </c>
      <c r="C1043" s="5" t="s">
        <v>204</v>
      </c>
      <c r="D1043" s="12" t="str">
        <f>_xlfn.XLOOKUP(C1043,'[1]SM+'!$A:$A,'[1]SM+'!$B:$B)</f>
        <v>DEMENCIA EN LA ENFERMEDAD DE HUNTINGTON (G10†)</v>
      </c>
      <c r="E1043" s="5" t="s">
        <v>9</v>
      </c>
      <c r="F1043" s="6">
        <v>0</v>
      </c>
      <c r="G1043" s="6">
        <v>0</v>
      </c>
      <c r="H1043" s="6">
        <v>0</v>
      </c>
      <c r="I1043" s="6">
        <v>1</v>
      </c>
      <c r="J1043" s="6">
        <v>0</v>
      </c>
      <c r="K1043" s="6">
        <v>1</v>
      </c>
    </row>
    <row r="1044" spans="2:11" ht="30">
      <c r="B1044" s="5" t="s">
        <v>7</v>
      </c>
      <c r="C1044" s="5" t="s">
        <v>204</v>
      </c>
      <c r="D1044" s="12" t="str">
        <f>_xlfn.XLOOKUP(C1044,'[1]SM+'!$A:$A,'[1]SM+'!$B:$B)</f>
        <v>DEMENCIA EN LA ENFERMEDAD DE HUNTINGTON (G10†)</v>
      </c>
      <c r="E1044" s="5" t="s">
        <v>28</v>
      </c>
      <c r="F1044" s="6">
        <v>0</v>
      </c>
      <c r="G1044" s="6">
        <v>1</v>
      </c>
      <c r="H1044" s="6">
        <v>0</v>
      </c>
      <c r="I1044" s="6">
        <v>0</v>
      </c>
      <c r="J1044" s="6">
        <v>0</v>
      </c>
      <c r="K1044" s="6">
        <v>1</v>
      </c>
    </row>
    <row r="1045" spans="2:11" ht="30">
      <c r="B1045" s="5" t="s">
        <v>7</v>
      </c>
      <c r="C1045" s="5" t="s">
        <v>136</v>
      </c>
      <c r="D1045" s="12" t="str">
        <f>_xlfn.XLOOKUP(C1045,'[1]SM+'!$A:$A,'[1]SM+'!$B:$B)</f>
        <v>DEMENCIA EN LA ENFERMEDAD DE PARKINSON (G20†)</v>
      </c>
      <c r="E1045" s="5" t="s">
        <v>64</v>
      </c>
      <c r="F1045" s="6">
        <v>0</v>
      </c>
      <c r="G1045" s="6">
        <v>0</v>
      </c>
      <c r="H1045" s="6">
        <v>1</v>
      </c>
      <c r="I1045" s="6">
        <v>0</v>
      </c>
      <c r="J1045" s="6">
        <v>0</v>
      </c>
      <c r="K1045" s="6">
        <v>1</v>
      </c>
    </row>
    <row r="1046" spans="2:11" ht="60">
      <c r="B1046" s="5" t="s">
        <v>7</v>
      </c>
      <c r="C1046" s="5" t="s">
        <v>161</v>
      </c>
      <c r="D1046" s="12" t="str">
        <f>_xlfn.XLOOKUP(C1046,'[1]SM+'!$A:$A,'[1]SM+'!$B:$B)</f>
        <v>DEMENCIA EN OTRAS ENFERMEDADES ESPECIFICADAS CLASIFICADAS EN OTRA PARTE</v>
      </c>
      <c r="E1046" s="5" t="s">
        <v>21</v>
      </c>
      <c r="F1046" s="6">
        <v>1</v>
      </c>
      <c r="G1046" s="6">
        <v>0</v>
      </c>
      <c r="H1046" s="6">
        <v>0</v>
      </c>
      <c r="I1046" s="6">
        <v>0</v>
      </c>
      <c r="J1046" s="6">
        <v>0</v>
      </c>
      <c r="K1046" s="6">
        <v>1</v>
      </c>
    </row>
    <row r="1047" spans="2:11" ht="60">
      <c r="B1047" s="5" t="s">
        <v>7</v>
      </c>
      <c r="C1047" s="5" t="s">
        <v>264</v>
      </c>
      <c r="D1047" s="12" t="str">
        <f>_xlfn.XLOOKUP(C1047,'[1]SM+'!$A:$A,'[1]SM+'!$B:$B)</f>
        <v>SINDROME AMNESICO ORGANICO, NO INDUCIDO POR ACOHOL O POR OTRAS SUSTANCIAS PSICOACTIVAS</v>
      </c>
      <c r="E1047" s="5" t="s">
        <v>64</v>
      </c>
      <c r="F1047" s="6">
        <v>0</v>
      </c>
      <c r="G1047" s="6">
        <v>0</v>
      </c>
      <c r="H1047" s="6">
        <v>0</v>
      </c>
      <c r="I1047" s="6">
        <v>1</v>
      </c>
      <c r="J1047" s="6">
        <v>0</v>
      </c>
      <c r="K1047" s="6">
        <v>1</v>
      </c>
    </row>
    <row r="1048" spans="2:11" ht="60">
      <c r="B1048" s="5" t="s">
        <v>7</v>
      </c>
      <c r="C1048" s="5" t="s">
        <v>264</v>
      </c>
      <c r="D1048" s="12" t="str">
        <f>_xlfn.XLOOKUP(C1048,'[1]SM+'!$A:$A,'[1]SM+'!$B:$B)</f>
        <v>SINDROME AMNESICO ORGANICO, NO INDUCIDO POR ACOHOL O POR OTRAS SUSTANCIAS PSICOACTIVAS</v>
      </c>
      <c r="E1048" s="5" t="s">
        <v>21</v>
      </c>
      <c r="F1048" s="6">
        <v>0</v>
      </c>
      <c r="G1048" s="6">
        <v>0</v>
      </c>
      <c r="H1048" s="6">
        <v>1</v>
      </c>
      <c r="I1048" s="6">
        <v>0</v>
      </c>
      <c r="J1048" s="6">
        <v>0</v>
      </c>
      <c r="K1048" s="6">
        <v>1</v>
      </c>
    </row>
    <row r="1049" spans="2:11" ht="45">
      <c r="B1049" s="5" t="s">
        <v>7</v>
      </c>
      <c r="C1049" s="5" t="s">
        <v>170</v>
      </c>
      <c r="D1049" s="12" t="str">
        <f>_xlfn.XLOOKUP(C1049,'[1]SM+'!$A:$A,'[1]SM+'!$B:$B)</f>
        <v>DELIRIO NO SUPERPUESTO A UN CUADRO DE DEMENCIA, ASI DESCRITO</v>
      </c>
      <c r="E1049" s="5" t="s">
        <v>15</v>
      </c>
      <c r="F1049" s="6">
        <v>0</v>
      </c>
      <c r="G1049" s="6">
        <v>0</v>
      </c>
      <c r="H1049" s="6">
        <v>1</v>
      </c>
      <c r="I1049" s="6">
        <v>0</v>
      </c>
      <c r="J1049" s="6">
        <v>0</v>
      </c>
      <c r="K1049" s="6">
        <v>1</v>
      </c>
    </row>
    <row r="1050" spans="2:11" ht="30">
      <c r="B1050" s="5" t="s">
        <v>7</v>
      </c>
      <c r="C1050" s="5" t="s">
        <v>92</v>
      </c>
      <c r="D1050" s="12" t="str">
        <f>_xlfn.XLOOKUP(C1050,'[1]SM+'!$A:$A,'[1]SM+'!$B:$B)</f>
        <v>DELIRIO SUPERPUESTO A UN CUADRO DE DEMENCIA</v>
      </c>
      <c r="E1050" s="5" t="s">
        <v>21</v>
      </c>
      <c r="F1050" s="6">
        <v>0</v>
      </c>
      <c r="G1050" s="6">
        <v>0</v>
      </c>
      <c r="H1050" s="6">
        <v>1</v>
      </c>
      <c r="I1050" s="6">
        <v>0</v>
      </c>
      <c r="J1050" s="6">
        <v>0</v>
      </c>
      <c r="K1050" s="6">
        <v>1</v>
      </c>
    </row>
    <row r="1051" spans="2:11">
      <c r="B1051" s="5" t="s">
        <v>7</v>
      </c>
      <c r="C1051" s="5" t="s">
        <v>145</v>
      </c>
      <c r="D1051" s="12" t="str">
        <f>_xlfn.XLOOKUP(C1051,'[1]SM+'!$A:$A,'[1]SM+'!$B:$B)</f>
        <v>OTROS DELIRIOS</v>
      </c>
      <c r="E1051" s="5" t="s">
        <v>21</v>
      </c>
      <c r="F1051" s="6">
        <v>1</v>
      </c>
      <c r="G1051" s="6">
        <v>0</v>
      </c>
      <c r="H1051" s="6">
        <v>0</v>
      </c>
      <c r="I1051" s="6">
        <v>0</v>
      </c>
      <c r="J1051" s="6">
        <v>0</v>
      </c>
      <c r="K1051" s="6">
        <v>1</v>
      </c>
    </row>
    <row r="1052" spans="2:11">
      <c r="B1052" s="5" t="s">
        <v>7</v>
      </c>
      <c r="C1052" s="5" t="s">
        <v>55</v>
      </c>
      <c r="D1052" s="12" t="str">
        <f>_xlfn.XLOOKUP(C1052,'[1]SM+'!$A:$A,'[1]SM+'!$B:$B)</f>
        <v>DELIRIO, NO ESPECIFICADO</v>
      </c>
      <c r="E1052" s="5" t="s">
        <v>78</v>
      </c>
      <c r="F1052" s="6">
        <v>1</v>
      </c>
      <c r="G1052" s="6">
        <v>0</v>
      </c>
      <c r="H1052" s="6">
        <v>0</v>
      </c>
      <c r="I1052" s="6">
        <v>0</v>
      </c>
      <c r="J1052" s="6">
        <v>0</v>
      </c>
      <c r="K1052" s="6">
        <v>1</v>
      </c>
    </row>
    <row r="1053" spans="2:11">
      <c r="B1053" s="5" t="s">
        <v>7</v>
      </c>
      <c r="C1053" s="5" t="s">
        <v>265</v>
      </c>
      <c r="D1053" s="12" t="str">
        <f>_xlfn.XLOOKUP(C1053,'[1]SM+'!$A:$A,'[1]SM+'!$B:$B)</f>
        <v>ALUCINOSIS ORGANICA</v>
      </c>
      <c r="E1053" s="5" t="s">
        <v>21</v>
      </c>
      <c r="F1053" s="6">
        <v>0</v>
      </c>
      <c r="G1053" s="6">
        <v>1</v>
      </c>
      <c r="H1053" s="6">
        <v>0</v>
      </c>
      <c r="I1053" s="6">
        <v>0</v>
      </c>
      <c r="J1053" s="6">
        <v>0</v>
      </c>
      <c r="K1053" s="6">
        <v>1</v>
      </c>
    </row>
    <row r="1054" spans="2:11">
      <c r="B1054" s="5" t="s">
        <v>7</v>
      </c>
      <c r="C1054" s="5" t="s">
        <v>265</v>
      </c>
      <c r="D1054" s="12" t="str">
        <f>_xlfn.XLOOKUP(C1054,'[1]SM+'!$A:$A,'[1]SM+'!$B:$B)</f>
        <v>ALUCINOSIS ORGANICA</v>
      </c>
      <c r="E1054" s="5" t="s">
        <v>15</v>
      </c>
      <c r="F1054" s="6">
        <v>1</v>
      </c>
      <c r="G1054" s="6">
        <v>0</v>
      </c>
      <c r="H1054" s="6">
        <v>0</v>
      </c>
      <c r="I1054" s="6">
        <v>0</v>
      </c>
      <c r="J1054" s="6">
        <v>0</v>
      </c>
      <c r="K1054" s="6">
        <v>1</v>
      </c>
    </row>
    <row r="1055" spans="2:11" ht="45">
      <c r="B1055" s="5" t="s">
        <v>7</v>
      </c>
      <c r="C1055" s="5" t="s">
        <v>205</v>
      </c>
      <c r="D1055" s="12" t="str">
        <f>_xlfn.XLOOKUP(C1055,'[1]SM+'!$A:$A,'[1]SM+'!$B:$B)</f>
        <v>TRASTORNO DELIRANTE [ESQUIZOFRENIFORME], ORGANICO</v>
      </c>
      <c r="E1055" s="5" t="s">
        <v>15</v>
      </c>
      <c r="F1055" s="6">
        <v>0</v>
      </c>
      <c r="G1055" s="6">
        <v>1</v>
      </c>
      <c r="H1055" s="6">
        <v>0</v>
      </c>
      <c r="I1055" s="6">
        <v>0</v>
      </c>
      <c r="J1055" s="6">
        <v>0</v>
      </c>
      <c r="K1055" s="6">
        <v>1</v>
      </c>
    </row>
    <row r="1056" spans="2:11" ht="75">
      <c r="B1056" s="5" t="s">
        <v>7</v>
      </c>
      <c r="C1056" s="5" t="s">
        <v>96</v>
      </c>
      <c r="D1056" s="12" t="str">
        <f>_xlfn.XLOOKUP(C1056,'[1]SM+'!$A:$A,'[1]SM+'!$B:$B)</f>
        <v>OTROS TRASTORNOS MENTALES ESPECIFICADOS DEBIDOS A LESION Y DISFUNCION CEREBRAL Y A ENFERMEDAD FISICA</v>
      </c>
      <c r="E1056" s="5" t="s">
        <v>78</v>
      </c>
      <c r="F1056" s="6">
        <v>0</v>
      </c>
      <c r="G1056" s="6">
        <v>0</v>
      </c>
      <c r="H1056" s="6">
        <v>0</v>
      </c>
      <c r="I1056" s="6">
        <v>1</v>
      </c>
      <c r="J1056" s="6">
        <v>0</v>
      </c>
      <c r="K1056" s="6">
        <v>1</v>
      </c>
    </row>
    <row r="1057" spans="2:11" ht="75">
      <c r="B1057" s="5" t="s">
        <v>7</v>
      </c>
      <c r="C1057" s="5" t="s">
        <v>96</v>
      </c>
      <c r="D1057" s="12" t="str">
        <f>_xlfn.XLOOKUP(C1057,'[1]SM+'!$A:$A,'[1]SM+'!$B:$B)</f>
        <v>OTROS TRASTORNOS MENTALES ESPECIFICADOS DEBIDOS A LESION Y DISFUNCION CEREBRAL Y A ENFERMEDAD FISICA</v>
      </c>
      <c r="E1057" s="5" t="s">
        <v>64</v>
      </c>
      <c r="F1057" s="6">
        <v>0</v>
      </c>
      <c r="G1057" s="6">
        <v>0</v>
      </c>
      <c r="H1057" s="6">
        <v>0</v>
      </c>
      <c r="I1057" s="6">
        <v>1</v>
      </c>
      <c r="J1057" s="6">
        <v>0</v>
      </c>
      <c r="K1057" s="6">
        <v>1</v>
      </c>
    </row>
    <row r="1058" spans="2:11" ht="75">
      <c r="B1058" s="5" t="s">
        <v>7</v>
      </c>
      <c r="C1058" s="5" t="s">
        <v>49</v>
      </c>
      <c r="D1058" s="12" t="str">
        <f>_xlfn.XLOOKUP(C1058,'[1]SM+'!$A:$A,'[1]SM+'!$B:$B)</f>
        <v>TRASTORNO MENTAL NO ESPECIFICADO DEBIDO A LESION Y DISFUNCION CEREBRAL Y A ENFERMEDAD FISICA</v>
      </c>
      <c r="E1058" s="5" t="s">
        <v>78</v>
      </c>
      <c r="F1058" s="6">
        <v>0</v>
      </c>
      <c r="G1058" s="6">
        <v>1</v>
      </c>
      <c r="H1058" s="6">
        <v>0</v>
      </c>
      <c r="I1058" s="6">
        <v>0</v>
      </c>
      <c r="J1058" s="6">
        <v>0</v>
      </c>
      <c r="K1058" s="6">
        <v>1</v>
      </c>
    </row>
    <row r="1059" spans="2:11" ht="30">
      <c r="B1059" s="5" t="s">
        <v>7</v>
      </c>
      <c r="C1059" s="5" t="s">
        <v>266</v>
      </c>
      <c r="D1059" s="12" t="str">
        <f>_xlfn.XLOOKUP(C1059,'[1]SM+'!$A:$A,'[1]SM+'!$B:$B)</f>
        <v>SINDROME POSTCONCUSIONAL</v>
      </c>
      <c r="E1059" s="5" t="s">
        <v>9</v>
      </c>
      <c r="F1059" s="6">
        <v>0</v>
      </c>
      <c r="G1059" s="6">
        <v>0</v>
      </c>
      <c r="H1059" s="6">
        <v>0</v>
      </c>
      <c r="I1059" s="6">
        <v>1</v>
      </c>
      <c r="J1059" s="6">
        <v>0</v>
      </c>
      <c r="K1059" s="6">
        <v>1</v>
      </c>
    </row>
    <row r="1060" spans="2:11" ht="90">
      <c r="B1060" s="5" t="s">
        <v>7</v>
      </c>
      <c r="C1060" s="5" t="s">
        <v>267</v>
      </c>
      <c r="D1060" s="12" t="str">
        <f>_xlfn.XLOOKUP(C1060,'[1]SM+'!$A:$A,'[1]SM+'!$B:$B)</f>
        <v>OTROS TRASTORNOS ORGANICOS DE LA PERSONALIDAD Y DEL COMPORTAMIENTO DEBIDOS A ENFERMEDAD, LESION Y DISFUNCION CEREBRALES</v>
      </c>
      <c r="E1060" s="5" t="s">
        <v>21</v>
      </c>
      <c r="F1060" s="6">
        <v>0</v>
      </c>
      <c r="G1060" s="6">
        <v>0</v>
      </c>
      <c r="H1060" s="6">
        <v>0</v>
      </c>
      <c r="I1060" s="6">
        <v>1</v>
      </c>
      <c r="J1060" s="6">
        <v>0</v>
      </c>
      <c r="K1060" s="6">
        <v>1</v>
      </c>
    </row>
    <row r="1061" spans="2:11" ht="90">
      <c r="B1061" s="5" t="s">
        <v>7</v>
      </c>
      <c r="C1061" s="5" t="s">
        <v>268</v>
      </c>
      <c r="D1061" s="12" t="str">
        <f>_xlfn.XLOOKUP(C1061,'[1]SM+'!$A:$A,'[1]SM+'!$B:$B)</f>
        <v>TRASTORNO ORGANICO DE LA PERSONALIDAD Y DEL COMPORTAMIENTO, NO ESPECIFICADO, DEBIDO A ENFERMEDAD, LESION Y DISFUNCION CEREBRAL</v>
      </c>
      <c r="E1061" s="5" t="s">
        <v>9</v>
      </c>
      <c r="F1061" s="6">
        <v>0</v>
      </c>
      <c r="G1061" s="6">
        <v>1</v>
      </c>
      <c r="H1061" s="6">
        <v>0</v>
      </c>
      <c r="I1061" s="6">
        <v>0</v>
      </c>
      <c r="J1061" s="6">
        <v>0</v>
      </c>
      <c r="K1061" s="6">
        <v>1</v>
      </c>
    </row>
    <row r="1062" spans="2:11" ht="90">
      <c r="B1062" s="5" t="s">
        <v>7</v>
      </c>
      <c r="C1062" s="5" t="s">
        <v>268</v>
      </c>
      <c r="D1062" s="12" t="str">
        <f>_xlfn.XLOOKUP(C1062,'[1]SM+'!$A:$A,'[1]SM+'!$B:$B)</f>
        <v>TRASTORNO ORGANICO DE LA PERSONALIDAD Y DEL COMPORTAMIENTO, NO ESPECIFICADO, DEBIDO A ENFERMEDAD, LESION Y DISFUNCION CEREBRAL</v>
      </c>
      <c r="E1062" s="5" t="s">
        <v>21</v>
      </c>
      <c r="F1062" s="6">
        <v>0</v>
      </c>
      <c r="G1062" s="6">
        <v>0</v>
      </c>
      <c r="H1062" s="6">
        <v>1</v>
      </c>
      <c r="I1062" s="6">
        <v>0</v>
      </c>
      <c r="J1062" s="6">
        <v>0</v>
      </c>
      <c r="K1062" s="6">
        <v>1</v>
      </c>
    </row>
    <row r="1063" spans="2:11" ht="90">
      <c r="B1063" s="5" t="s">
        <v>7</v>
      </c>
      <c r="C1063" s="5" t="s">
        <v>268</v>
      </c>
      <c r="D1063" s="12" t="str">
        <f>_xlfn.XLOOKUP(C1063,'[1]SM+'!$A:$A,'[1]SM+'!$B:$B)</f>
        <v>TRASTORNO ORGANICO DE LA PERSONALIDAD Y DEL COMPORTAMIENTO, NO ESPECIFICADO, DEBIDO A ENFERMEDAD, LESION Y DISFUNCION CEREBRAL</v>
      </c>
      <c r="E1063" s="5" t="s">
        <v>15</v>
      </c>
      <c r="F1063" s="6">
        <v>0</v>
      </c>
      <c r="G1063" s="6">
        <v>0</v>
      </c>
      <c r="H1063" s="6">
        <v>0</v>
      </c>
      <c r="I1063" s="6">
        <v>1</v>
      </c>
      <c r="J1063" s="6">
        <v>0</v>
      </c>
      <c r="K1063" s="6">
        <v>1</v>
      </c>
    </row>
    <row r="1064" spans="2:11" ht="45">
      <c r="B1064" s="5" t="s">
        <v>7</v>
      </c>
      <c r="C1064" s="5" t="s">
        <v>137</v>
      </c>
      <c r="D1064" s="12" t="str">
        <f>_xlfn.XLOOKUP(C1064,'[1]SM+'!$A:$A,'[1]SM+'!$B:$B)</f>
        <v>TRASTORNO MENTAL ORGANICO O SINTOMATICO, NO ESPECIFICADO</v>
      </c>
      <c r="E1064" s="5" t="s">
        <v>78</v>
      </c>
      <c r="F1064" s="6">
        <v>0</v>
      </c>
      <c r="G1064" s="6">
        <v>0</v>
      </c>
      <c r="H1064" s="6">
        <v>0</v>
      </c>
      <c r="I1064" s="6">
        <v>1</v>
      </c>
      <c r="J1064" s="6">
        <v>0</v>
      </c>
      <c r="K1064" s="6">
        <v>1</v>
      </c>
    </row>
    <row r="1065" spans="2:11" ht="45">
      <c r="B1065" s="5" t="s">
        <v>7</v>
      </c>
      <c r="C1065" s="5" t="s">
        <v>137</v>
      </c>
      <c r="D1065" s="12" t="str">
        <f>_xlfn.XLOOKUP(C1065,'[1]SM+'!$A:$A,'[1]SM+'!$B:$B)</f>
        <v>TRASTORNO MENTAL ORGANICO O SINTOMATICO, NO ESPECIFICADO</v>
      </c>
      <c r="E1065" s="5" t="s">
        <v>64</v>
      </c>
      <c r="F1065" s="6">
        <v>1</v>
      </c>
      <c r="G1065" s="6">
        <v>0</v>
      </c>
      <c r="H1065" s="6">
        <v>0</v>
      </c>
      <c r="I1065" s="6">
        <v>0</v>
      </c>
      <c r="J1065" s="6">
        <v>0</v>
      </c>
      <c r="K1065" s="6">
        <v>1</v>
      </c>
    </row>
    <row r="1066" spans="2:11" ht="45">
      <c r="B1066" s="5" t="s">
        <v>7</v>
      </c>
      <c r="C1066" s="5" t="s">
        <v>137</v>
      </c>
      <c r="D1066" s="12" t="str">
        <f>_xlfn.XLOOKUP(C1066,'[1]SM+'!$A:$A,'[1]SM+'!$B:$B)</f>
        <v>TRASTORNO MENTAL ORGANICO O SINTOMATICO, NO ESPECIFICADO</v>
      </c>
      <c r="E1066" s="5" t="s">
        <v>28</v>
      </c>
      <c r="F1066" s="6">
        <v>0</v>
      </c>
      <c r="G1066" s="6">
        <v>0</v>
      </c>
      <c r="H1066" s="6">
        <v>0</v>
      </c>
      <c r="I1066" s="6">
        <v>1</v>
      </c>
      <c r="J1066" s="6">
        <v>0</v>
      </c>
      <c r="K1066" s="6">
        <v>1</v>
      </c>
    </row>
    <row r="1067" spans="2:11">
      <c r="B1067" s="5" t="s">
        <v>7</v>
      </c>
      <c r="C1067" s="5" t="s">
        <v>254</v>
      </c>
      <c r="D1067" s="12" t="str">
        <f>_xlfn.XLOOKUP(C1067,'[1]SM+'!$A:$A,'[1]SM+'!$B:$B)</f>
        <v>ESQUIZOFRENIA HEBEFRENICA</v>
      </c>
      <c r="E1067" s="5" t="s">
        <v>9</v>
      </c>
      <c r="F1067" s="6">
        <v>0</v>
      </c>
      <c r="G1067" s="6">
        <v>0</v>
      </c>
      <c r="H1067" s="6">
        <v>0</v>
      </c>
      <c r="I1067" s="6">
        <v>0</v>
      </c>
      <c r="J1067" s="6">
        <v>1</v>
      </c>
      <c r="K1067" s="6">
        <v>1</v>
      </c>
    </row>
    <row r="1068" spans="2:11">
      <c r="B1068" s="5" t="s">
        <v>7</v>
      </c>
      <c r="C1068" s="5" t="s">
        <v>254</v>
      </c>
      <c r="D1068" s="12" t="str">
        <f>_xlfn.XLOOKUP(C1068,'[1]SM+'!$A:$A,'[1]SM+'!$B:$B)</f>
        <v>ESQUIZOFRENIA HEBEFRENICA</v>
      </c>
      <c r="E1068" s="5" t="s">
        <v>21</v>
      </c>
      <c r="F1068" s="6">
        <v>0</v>
      </c>
      <c r="G1068" s="6">
        <v>0</v>
      </c>
      <c r="H1068" s="6">
        <v>1</v>
      </c>
      <c r="I1068" s="6">
        <v>0</v>
      </c>
      <c r="J1068" s="6">
        <v>0</v>
      </c>
      <c r="K1068" s="6">
        <v>1</v>
      </c>
    </row>
    <row r="1069" spans="2:11">
      <c r="B1069" s="5" t="s">
        <v>7</v>
      </c>
      <c r="C1069" s="5" t="s">
        <v>269</v>
      </c>
      <c r="D1069" s="12" t="str">
        <f>_xlfn.XLOOKUP(C1069,'[1]SM+'!$A:$A,'[1]SM+'!$B:$B)</f>
        <v>ESQUIZOFRENIA CATATONICA</v>
      </c>
      <c r="E1069" s="5" t="s">
        <v>9</v>
      </c>
      <c r="F1069" s="6">
        <v>0</v>
      </c>
      <c r="G1069" s="6">
        <v>0</v>
      </c>
      <c r="H1069" s="6">
        <v>1</v>
      </c>
      <c r="I1069" s="6">
        <v>0</v>
      </c>
      <c r="J1069" s="6">
        <v>0</v>
      </c>
      <c r="K1069" s="6">
        <v>1</v>
      </c>
    </row>
    <row r="1070" spans="2:11">
      <c r="B1070" s="5" t="s">
        <v>7</v>
      </c>
      <c r="C1070" s="5" t="s">
        <v>269</v>
      </c>
      <c r="D1070" s="12" t="str">
        <f>_xlfn.XLOOKUP(C1070,'[1]SM+'!$A:$A,'[1]SM+'!$B:$B)</f>
        <v>ESQUIZOFRENIA CATATONICA</v>
      </c>
      <c r="E1070" s="5" t="s">
        <v>21</v>
      </c>
      <c r="F1070" s="6">
        <v>0</v>
      </c>
      <c r="G1070" s="6">
        <v>1</v>
      </c>
      <c r="H1070" s="6">
        <v>0</v>
      </c>
      <c r="I1070" s="6">
        <v>0</v>
      </c>
      <c r="J1070" s="6">
        <v>0</v>
      </c>
      <c r="K1070" s="6">
        <v>1</v>
      </c>
    </row>
    <row r="1071" spans="2:11">
      <c r="B1071" s="5" t="s">
        <v>7</v>
      </c>
      <c r="C1071" s="5" t="s">
        <v>269</v>
      </c>
      <c r="D1071" s="12" t="str">
        <f>_xlfn.XLOOKUP(C1071,'[1]SM+'!$A:$A,'[1]SM+'!$B:$B)</f>
        <v>ESQUIZOFRENIA CATATONICA</v>
      </c>
      <c r="E1071" s="5" t="s">
        <v>15</v>
      </c>
      <c r="F1071" s="6">
        <v>0</v>
      </c>
      <c r="G1071" s="6">
        <v>0</v>
      </c>
      <c r="H1071" s="6">
        <v>1</v>
      </c>
      <c r="I1071" s="6">
        <v>0</v>
      </c>
      <c r="J1071" s="6">
        <v>0</v>
      </c>
      <c r="K1071" s="6">
        <v>1</v>
      </c>
    </row>
    <row r="1072" spans="2:11" ht="30">
      <c r="B1072" s="5" t="s">
        <v>7</v>
      </c>
      <c r="C1072" s="5" t="s">
        <v>270</v>
      </c>
      <c r="D1072" s="12" t="str">
        <f>_xlfn.XLOOKUP(C1072,'[1]SM+'!$A:$A,'[1]SM+'!$B:$B)</f>
        <v>DEPRESION POSTESQUIZOFRENICA</v>
      </c>
      <c r="E1072" s="5" t="s">
        <v>9</v>
      </c>
      <c r="F1072" s="6">
        <v>0</v>
      </c>
      <c r="G1072" s="6">
        <v>0</v>
      </c>
      <c r="H1072" s="6">
        <v>1</v>
      </c>
      <c r="I1072" s="6">
        <v>0</v>
      </c>
      <c r="J1072" s="6">
        <v>0</v>
      </c>
      <c r="K1072" s="6">
        <v>1</v>
      </c>
    </row>
    <row r="1073" spans="2:11" ht="30">
      <c r="B1073" s="5" t="s">
        <v>7</v>
      </c>
      <c r="C1073" s="5" t="s">
        <v>270</v>
      </c>
      <c r="D1073" s="12" t="str">
        <f>_xlfn.XLOOKUP(C1073,'[1]SM+'!$A:$A,'[1]SM+'!$B:$B)</f>
        <v>DEPRESION POSTESQUIZOFRENICA</v>
      </c>
      <c r="E1073" s="5" t="s">
        <v>28</v>
      </c>
      <c r="F1073" s="6">
        <v>0</v>
      </c>
      <c r="G1073" s="6">
        <v>0</v>
      </c>
      <c r="H1073" s="6">
        <v>0</v>
      </c>
      <c r="I1073" s="6">
        <v>1</v>
      </c>
      <c r="J1073" s="6">
        <v>0</v>
      </c>
      <c r="K1073" s="6">
        <v>1</v>
      </c>
    </row>
    <row r="1074" spans="2:11">
      <c r="B1074" s="5" t="s">
        <v>7</v>
      </c>
      <c r="C1074" s="5" t="s">
        <v>40</v>
      </c>
      <c r="D1074" s="12" t="str">
        <f>_xlfn.XLOOKUP(C1074,'[1]SM+'!$A:$A,'[1]SM+'!$B:$B)</f>
        <v>ESQUIZOFRENIA RESIDUAL</v>
      </c>
      <c r="E1074" s="5" t="s">
        <v>64</v>
      </c>
      <c r="F1074" s="6">
        <v>1</v>
      </c>
      <c r="G1074" s="6">
        <v>0</v>
      </c>
      <c r="H1074" s="6">
        <v>0</v>
      </c>
      <c r="I1074" s="6">
        <v>0</v>
      </c>
      <c r="J1074" s="6">
        <v>0</v>
      </c>
      <c r="K1074" s="6">
        <v>1</v>
      </c>
    </row>
    <row r="1075" spans="2:11">
      <c r="B1075" s="5" t="s">
        <v>7</v>
      </c>
      <c r="C1075" s="5" t="s">
        <v>182</v>
      </c>
      <c r="D1075" s="12" t="str">
        <f>_xlfn.XLOOKUP(C1075,'[1]SM+'!$A:$A,'[1]SM+'!$B:$B)</f>
        <v>ESQUIZOFRENIA SIMPLE</v>
      </c>
      <c r="E1075" s="5" t="s">
        <v>9</v>
      </c>
      <c r="F1075" s="6">
        <v>1</v>
      </c>
      <c r="G1075" s="6">
        <v>0</v>
      </c>
      <c r="H1075" s="6">
        <v>0</v>
      </c>
      <c r="I1075" s="6">
        <v>0</v>
      </c>
      <c r="J1075" s="6">
        <v>0</v>
      </c>
      <c r="K1075" s="6">
        <v>1</v>
      </c>
    </row>
    <row r="1076" spans="2:11">
      <c r="B1076" s="5" t="s">
        <v>7</v>
      </c>
      <c r="C1076" s="5" t="s">
        <v>182</v>
      </c>
      <c r="D1076" s="12" t="str">
        <f>_xlfn.XLOOKUP(C1076,'[1]SM+'!$A:$A,'[1]SM+'!$B:$B)</f>
        <v>ESQUIZOFRENIA SIMPLE</v>
      </c>
      <c r="E1076" s="5" t="s">
        <v>28</v>
      </c>
      <c r="F1076" s="6">
        <v>0</v>
      </c>
      <c r="G1076" s="6">
        <v>0</v>
      </c>
      <c r="H1076" s="6">
        <v>0</v>
      </c>
      <c r="I1076" s="6">
        <v>1</v>
      </c>
      <c r="J1076" s="6">
        <v>0</v>
      </c>
      <c r="K1076" s="6">
        <v>1</v>
      </c>
    </row>
    <row r="1077" spans="2:11">
      <c r="B1077" s="5" t="s">
        <v>7</v>
      </c>
      <c r="C1077" s="5" t="s">
        <v>53</v>
      </c>
      <c r="D1077" s="12" t="str">
        <f>_xlfn.XLOOKUP(C1077,'[1]SM+'!$A:$A,'[1]SM+'!$B:$B)</f>
        <v>OTRAS ESQUIZOFRENIAS</v>
      </c>
      <c r="E1077" s="5" t="s">
        <v>28</v>
      </c>
      <c r="F1077" s="6">
        <v>0</v>
      </c>
      <c r="G1077" s="6">
        <v>0</v>
      </c>
      <c r="H1077" s="6">
        <v>1</v>
      </c>
      <c r="I1077" s="6">
        <v>0</v>
      </c>
      <c r="J1077" s="6">
        <v>0</v>
      </c>
      <c r="K1077" s="6">
        <v>1</v>
      </c>
    </row>
    <row r="1078" spans="2:11">
      <c r="B1078" s="5" t="s">
        <v>7</v>
      </c>
      <c r="C1078" s="5" t="s">
        <v>271</v>
      </c>
      <c r="D1078" s="12" t="str">
        <f>_xlfn.XLOOKUP(C1078,'[1]SM+'!$A:$A,'[1]SM+'!$B:$B)</f>
        <v>TRASTORNO ESQUIZOTIPICO</v>
      </c>
      <c r="E1078" s="5" t="s">
        <v>9</v>
      </c>
      <c r="F1078" s="6">
        <v>0</v>
      </c>
      <c r="G1078" s="6">
        <v>0</v>
      </c>
      <c r="H1078" s="6">
        <v>1</v>
      </c>
      <c r="I1078" s="6">
        <v>0</v>
      </c>
      <c r="J1078" s="6">
        <v>0</v>
      </c>
      <c r="K1078" s="6">
        <v>1</v>
      </c>
    </row>
    <row r="1079" spans="2:11">
      <c r="B1079" s="5" t="s">
        <v>7</v>
      </c>
      <c r="C1079" s="5" t="s">
        <v>271</v>
      </c>
      <c r="D1079" s="12" t="str">
        <f>_xlfn.XLOOKUP(C1079,'[1]SM+'!$A:$A,'[1]SM+'!$B:$B)</f>
        <v>TRASTORNO ESQUIZOTIPICO</v>
      </c>
      <c r="E1079" s="5" t="s">
        <v>15</v>
      </c>
      <c r="F1079" s="6">
        <v>0</v>
      </c>
      <c r="G1079" s="6">
        <v>0</v>
      </c>
      <c r="H1079" s="6">
        <v>0</v>
      </c>
      <c r="I1079" s="6">
        <v>1</v>
      </c>
      <c r="J1079" s="6">
        <v>0</v>
      </c>
      <c r="K1079" s="6">
        <v>1</v>
      </c>
    </row>
    <row r="1080" spans="2:11" ht="30">
      <c r="B1080" s="5" t="s">
        <v>7</v>
      </c>
      <c r="C1080" s="5" t="s">
        <v>192</v>
      </c>
      <c r="D1080" s="12" t="str">
        <f>_xlfn.XLOOKUP(C1080,'[1]SM+'!$A:$A,'[1]SM+'!$B:$B)</f>
        <v>OTROS TRASTORNOS DELIRANTES PERSISTENTES</v>
      </c>
      <c r="E1080" s="5" t="s">
        <v>15</v>
      </c>
      <c r="F1080" s="6">
        <v>0</v>
      </c>
      <c r="G1080" s="6">
        <v>1</v>
      </c>
      <c r="H1080" s="6">
        <v>0</v>
      </c>
      <c r="I1080" s="6">
        <v>0</v>
      </c>
      <c r="J1080" s="6">
        <v>0</v>
      </c>
      <c r="K1080" s="6">
        <v>1</v>
      </c>
    </row>
    <row r="1081" spans="2:11" ht="45">
      <c r="B1081" s="5" t="s">
        <v>7</v>
      </c>
      <c r="C1081" s="5" t="s">
        <v>224</v>
      </c>
      <c r="D1081" s="12" t="str">
        <f>_xlfn.XLOOKUP(C1081,'[1]SM+'!$A:$A,'[1]SM+'!$B:$B)</f>
        <v>TRASTORNO DELIRANTE PERSISTENTE, NO ESPECIFICADO</v>
      </c>
      <c r="E1081" s="5" t="s">
        <v>9</v>
      </c>
      <c r="F1081" s="6">
        <v>0</v>
      </c>
      <c r="G1081" s="6">
        <v>1</v>
      </c>
      <c r="H1081" s="6">
        <v>0</v>
      </c>
      <c r="I1081" s="6">
        <v>0</v>
      </c>
      <c r="J1081" s="6">
        <v>0</v>
      </c>
      <c r="K1081" s="6">
        <v>1</v>
      </c>
    </row>
    <row r="1082" spans="2:11" ht="45">
      <c r="B1082" s="5" t="s">
        <v>7</v>
      </c>
      <c r="C1082" s="5" t="s">
        <v>255</v>
      </c>
      <c r="D1082" s="12" t="str">
        <f>_xlfn.XLOOKUP(C1082,'[1]SM+'!$A:$A,'[1]SM+'!$B:$B)</f>
        <v>TRASTORNO PSICOTICO AGUDO POLIMORFO, SIN SINTOMAS DE ESQUIZOFRENIA</v>
      </c>
      <c r="E1082" s="5" t="s">
        <v>15</v>
      </c>
      <c r="F1082" s="6">
        <v>0</v>
      </c>
      <c r="G1082" s="6">
        <v>1</v>
      </c>
      <c r="H1082" s="6">
        <v>0</v>
      </c>
      <c r="I1082" s="6">
        <v>0</v>
      </c>
      <c r="J1082" s="6">
        <v>0</v>
      </c>
      <c r="K1082" s="6">
        <v>1</v>
      </c>
    </row>
    <row r="1083" spans="2:11" ht="45">
      <c r="B1083" s="5" t="s">
        <v>7</v>
      </c>
      <c r="C1083" s="5" t="s">
        <v>220</v>
      </c>
      <c r="D1083" s="12" t="str">
        <f>_xlfn.XLOOKUP(C1083,'[1]SM+'!$A:$A,'[1]SM+'!$B:$B)</f>
        <v>TRASTORNO PSICOTICO AGUDO POLIMORFO, CON SINTOMAS DE ESQUIZOFRENIA</v>
      </c>
      <c r="E1083" s="5" t="s">
        <v>9</v>
      </c>
      <c r="F1083" s="6">
        <v>0</v>
      </c>
      <c r="G1083" s="6">
        <v>0</v>
      </c>
      <c r="H1083" s="6">
        <v>1</v>
      </c>
      <c r="I1083" s="6">
        <v>0</v>
      </c>
      <c r="J1083" s="6">
        <v>0</v>
      </c>
      <c r="K1083" s="6">
        <v>1</v>
      </c>
    </row>
    <row r="1084" spans="2:11" ht="45">
      <c r="B1084" s="5" t="s">
        <v>7</v>
      </c>
      <c r="C1084" s="5" t="s">
        <v>220</v>
      </c>
      <c r="D1084" s="12" t="str">
        <f>_xlfn.XLOOKUP(C1084,'[1]SM+'!$A:$A,'[1]SM+'!$B:$B)</f>
        <v>TRASTORNO PSICOTICO AGUDO POLIMORFO, CON SINTOMAS DE ESQUIZOFRENIA</v>
      </c>
      <c r="E1084" s="5" t="s">
        <v>21</v>
      </c>
      <c r="F1084" s="6">
        <v>1</v>
      </c>
      <c r="G1084" s="6">
        <v>0</v>
      </c>
      <c r="H1084" s="6">
        <v>0</v>
      </c>
      <c r="I1084" s="6">
        <v>0</v>
      </c>
      <c r="J1084" s="6">
        <v>0</v>
      </c>
      <c r="K1084" s="6">
        <v>1</v>
      </c>
    </row>
    <row r="1085" spans="2:11" ht="45">
      <c r="B1085" s="5" t="s">
        <v>7</v>
      </c>
      <c r="C1085" s="5" t="s">
        <v>156</v>
      </c>
      <c r="D1085" s="12" t="str">
        <f>_xlfn.XLOOKUP(C1085,'[1]SM+'!$A:$A,'[1]SM+'!$B:$B)</f>
        <v>OTROS TRASTORNOS PSICOTICOS AGUDOS Y TRANSITORIOS</v>
      </c>
      <c r="E1085" s="5" t="s">
        <v>64</v>
      </c>
      <c r="F1085" s="6">
        <v>0</v>
      </c>
      <c r="G1085" s="6">
        <v>0</v>
      </c>
      <c r="H1085" s="6">
        <v>0</v>
      </c>
      <c r="I1085" s="6">
        <v>1</v>
      </c>
      <c r="J1085" s="6">
        <v>0</v>
      </c>
      <c r="K1085" s="6">
        <v>1</v>
      </c>
    </row>
    <row r="1086" spans="2:11" ht="60">
      <c r="B1086" s="5" t="s">
        <v>7</v>
      </c>
      <c r="C1086" s="5" t="s">
        <v>79</v>
      </c>
      <c r="D1086" s="12" t="str">
        <f>_xlfn.XLOOKUP(C1086,'[1]SM+'!$A:$A,'[1]SM+'!$B:$B)</f>
        <v>TRASTORNO PSICOTICO AGUDO Y TRANSITORIO, NO ESPECIFICADO DE TIPO ESQUIZOFRENICO</v>
      </c>
      <c r="E1086" s="5" t="s">
        <v>21</v>
      </c>
      <c r="F1086" s="6">
        <v>0</v>
      </c>
      <c r="G1086" s="6">
        <v>0</v>
      </c>
      <c r="H1086" s="6">
        <v>0</v>
      </c>
      <c r="I1086" s="6">
        <v>1</v>
      </c>
      <c r="J1086" s="6">
        <v>0</v>
      </c>
      <c r="K1086" s="6">
        <v>1</v>
      </c>
    </row>
    <row r="1087" spans="2:11" ht="45">
      <c r="B1087" s="5" t="s">
        <v>7</v>
      </c>
      <c r="C1087" s="5" t="s">
        <v>225</v>
      </c>
      <c r="D1087" s="12" t="str">
        <f>_xlfn.XLOOKUP(C1087,'[1]SM+'!$A:$A,'[1]SM+'!$B:$B)</f>
        <v>TRASTORNO ESQUIZOAFECTIVO DE TIPO MANIACO</v>
      </c>
      <c r="E1087" s="5" t="s">
        <v>64</v>
      </c>
      <c r="F1087" s="6">
        <v>0</v>
      </c>
      <c r="G1087" s="6">
        <v>0</v>
      </c>
      <c r="H1087" s="6">
        <v>0</v>
      </c>
      <c r="I1087" s="6">
        <v>1</v>
      </c>
      <c r="J1087" s="6">
        <v>0</v>
      </c>
      <c r="K1087" s="6">
        <v>1</v>
      </c>
    </row>
    <row r="1088" spans="2:11" ht="45">
      <c r="B1088" s="5" t="s">
        <v>7</v>
      </c>
      <c r="C1088" s="5" t="s">
        <v>225</v>
      </c>
      <c r="D1088" s="12" t="str">
        <f>_xlfn.XLOOKUP(C1088,'[1]SM+'!$A:$A,'[1]SM+'!$B:$B)</f>
        <v>TRASTORNO ESQUIZOAFECTIVO DE TIPO MANIACO</v>
      </c>
      <c r="E1088" s="5" t="s">
        <v>15</v>
      </c>
      <c r="F1088" s="6">
        <v>0</v>
      </c>
      <c r="G1088" s="6">
        <v>1</v>
      </c>
      <c r="H1088" s="6">
        <v>0</v>
      </c>
      <c r="I1088" s="6">
        <v>0</v>
      </c>
      <c r="J1088" s="6">
        <v>0</v>
      </c>
      <c r="K1088" s="6">
        <v>1</v>
      </c>
    </row>
    <row r="1089" spans="2:11" ht="45">
      <c r="B1089" s="5" t="s">
        <v>7</v>
      </c>
      <c r="C1089" s="5" t="s">
        <v>45</v>
      </c>
      <c r="D1089" s="12" t="str">
        <f>_xlfn.XLOOKUP(C1089,'[1]SM+'!$A:$A,'[1]SM+'!$B:$B)</f>
        <v>TRASTORNO ESQUIZOAFECTIVO, NO ESPECIFICADO</v>
      </c>
      <c r="E1089" s="5" t="s">
        <v>64</v>
      </c>
      <c r="F1089" s="6">
        <v>0</v>
      </c>
      <c r="G1089" s="6">
        <v>0</v>
      </c>
      <c r="H1089" s="6">
        <v>0</v>
      </c>
      <c r="I1089" s="6">
        <v>0</v>
      </c>
      <c r="J1089" s="6">
        <v>1</v>
      </c>
      <c r="K1089" s="6">
        <v>1</v>
      </c>
    </row>
    <row r="1090" spans="2:11" ht="45">
      <c r="B1090" s="5" t="s">
        <v>7</v>
      </c>
      <c r="C1090" s="5" t="s">
        <v>45</v>
      </c>
      <c r="D1090" s="12" t="str">
        <f>_xlfn.XLOOKUP(C1090,'[1]SM+'!$A:$A,'[1]SM+'!$B:$B)</f>
        <v>TRASTORNO ESQUIZOAFECTIVO, NO ESPECIFICADO</v>
      </c>
      <c r="E1090" s="5" t="s">
        <v>21</v>
      </c>
      <c r="F1090" s="6">
        <v>0</v>
      </c>
      <c r="G1090" s="6">
        <v>0</v>
      </c>
      <c r="H1090" s="6">
        <v>0</v>
      </c>
      <c r="I1090" s="6">
        <v>1</v>
      </c>
      <c r="J1090" s="6">
        <v>0</v>
      </c>
      <c r="K1090" s="6">
        <v>1</v>
      </c>
    </row>
    <row r="1091" spans="2:11" ht="45">
      <c r="B1091" s="5" t="s">
        <v>7</v>
      </c>
      <c r="C1091" s="5" t="s">
        <v>272</v>
      </c>
      <c r="D1091" s="12" t="str">
        <f>_xlfn.XLOOKUP(C1091,'[1]SM+'!$A:$A,'[1]SM+'!$B:$B)</f>
        <v>OTROS TRASTORNOS PSICOTICOS DE ORIGEN NO ORGANICO</v>
      </c>
      <c r="E1091" s="5" t="s">
        <v>78</v>
      </c>
      <c r="F1091" s="6">
        <v>1</v>
      </c>
      <c r="G1091" s="6">
        <v>0</v>
      </c>
      <c r="H1091" s="6">
        <v>0</v>
      </c>
      <c r="I1091" s="6">
        <v>0</v>
      </c>
      <c r="J1091" s="6">
        <v>0</v>
      </c>
      <c r="K1091" s="6">
        <v>1</v>
      </c>
    </row>
    <row r="1092" spans="2:11" ht="45">
      <c r="B1092" s="5" t="s">
        <v>7</v>
      </c>
      <c r="C1092" s="5" t="s">
        <v>272</v>
      </c>
      <c r="D1092" s="12" t="str">
        <f>_xlfn.XLOOKUP(C1092,'[1]SM+'!$A:$A,'[1]SM+'!$B:$B)</f>
        <v>OTROS TRASTORNOS PSICOTICOS DE ORIGEN NO ORGANICO</v>
      </c>
      <c r="E1092" s="5" t="s">
        <v>64</v>
      </c>
      <c r="F1092" s="6">
        <v>1</v>
      </c>
      <c r="G1092" s="6">
        <v>0</v>
      </c>
      <c r="H1092" s="6">
        <v>0</v>
      </c>
      <c r="I1092" s="6">
        <v>0</v>
      </c>
      <c r="J1092" s="6">
        <v>0</v>
      </c>
      <c r="K1092" s="6">
        <v>1</v>
      </c>
    </row>
    <row r="1093" spans="2:11" ht="45">
      <c r="B1093" s="5" t="s">
        <v>7</v>
      </c>
      <c r="C1093" s="5" t="s">
        <v>272</v>
      </c>
      <c r="D1093" s="12" t="str">
        <f>_xlfn.XLOOKUP(C1093,'[1]SM+'!$A:$A,'[1]SM+'!$B:$B)</f>
        <v>OTROS TRASTORNOS PSICOTICOS DE ORIGEN NO ORGANICO</v>
      </c>
      <c r="E1093" s="5" t="s">
        <v>15</v>
      </c>
      <c r="F1093" s="6">
        <v>1</v>
      </c>
      <c r="G1093" s="6">
        <v>0</v>
      </c>
      <c r="H1093" s="6">
        <v>0</v>
      </c>
      <c r="I1093" s="6">
        <v>0</v>
      </c>
      <c r="J1093" s="6">
        <v>0</v>
      </c>
      <c r="K1093" s="6">
        <v>1</v>
      </c>
    </row>
    <row r="1094" spans="2:11" ht="30">
      <c r="B1094" s="5" t="s">
        <v>7</v>
      </c>
      <c r="C1094" s="5" t="s">
        <v>162</v>
      </c>
      <c r="D1094" s="12" t="str">
        <f>_xlfn.XLOOKUP(C1094,'[1]SM+'!$A:$A,'[1]SM+'!$B:$B)</f>
        <v>PSICOSIS DE ORIGEN NO ORGANICO, NO ESPECIFICADA</v>
      </c>
      <c r="E1094" s="5" t="s">
        <v>9</v>
      </c>
      <c r="F1094" s="6">
        <v>0</v>
      </c>
      <c r="G1094" s="6">
        <v>1</v>
      </c>
      <c r="H1094" s="6">
        <v>0</v>
      </c>
      <c r="I1094" s="6">
        <v>0</v>
      </c>
      <c r="J1094" s="6">
        <v>0</v>
      </c>
      <c r="K1094" s="6">
        <v>1</v>
      </c>
    </row>
    <row r="1095" spans="2:11" ht="30">
      <c r="B1095" s="5" t="s">
        <v>7</v>
      </c>
      <c r="C1095" s="5" t="s">
        <v>273</v>
      </c>
      <c r="D1095" s="12" t="str">
        <f>_xlfn.XLOOKUP(C1095,'[1]SM+'!$A:$A,'[1]SM+'!$B:$B)</f>
        <v>MANIA SIN SINTOMAS PSICOTICOS</v>
      </c>
      <c r="E1095" s="5" t="s">
        <v>21</v>
      </c>
      <c r="F1095" s="6">
        <v>0</v>
      </c>
      <c r="G1095" s="6">
        <v>0</v>
      </c>
      <c r="H1095" s="6">
        <v>0</v>
      </c>
      <c r="I1095" s="6">
        <v>1</v>
      </c>
      <c r="J1095" s="6">
        <v>0</v>
      </c>
      <c r="K1095" s="6">
        <v>1</v>
      </c>
    </row>
    <row r="1096" spans="2:11" ht="30">
      <c r="B1096" s="5" t="s">
        <v>7</v>
      </c>
      <c r="C1096" s="5" t="s">
        <v>274</v>
      </c>
      <c r="D1096" s="12" t="str">
        <f>_xlfn.XLOOKUP(C1096,'[1]SM+'!$A:$A,'[1]SM+'!$B:$B)</f>
        <v>EPISODIO MANIACO, NO ESPECIFICADO</v>
      </c>
      <c r="E1096" s="5" t="s">
        <v>9</v>
      </c>
      <c r="F1096" s="6">
        <v>0</v>
      </c>
      <c r="G1096" s="6">
        <v>0</v>
      </c>
      <c r="H1096" s="6">
        <v>1</v>
      </c>
      <c r="I1096" s="6">
        <v>0</v>
      </c>
      <c r="J1096" s="6">
        <v>0</v>
      </c>
      <c r="K1096" s="6">
        <v>1</v>
      </c>
    </row>
    <row r="1097" spans="2:11" ht="60">
      <c r="B1097" s="5" t="s">
        <v>7</v>
      </c>
      <c r="C1097" s="5" t="s">
        <v>146</v>
      </c>
      <c r="D1097" s="12" t="str">
        <f>_xlfn.XLOOKUP(C1097,'[1]SM+'!$A:$A,'[1]SM+'!$B:$B)</f>
        <v>TRASTORNO AFECTIVO BIPOLAR, EPISODIO MANIACO PRESENTE SIN SINTOMAS PSICOTICOS</v>
      </c>
      <c r="E1097" s="5" t="s">
        <v>21</v>
      </c>
      <c r="F1097" s="6">
        <v>1</v>
      </c>
      <c r="G1097" s="6">
        <v>0</v>
      </c>
      <c r="H1097" s="6">
        <v>0</v>
      </c>
      <c r="I1097" s="6">
        <v>0</v>
      </c>
      <c r="J1097" s="6">
        <v>0</v>
      </c>
      <c r="K1097" s="6">
        <v>1</v>
      </c>
    </row>
    <row r="1098" spans="2:11" ht="60">
      <c r="B1098" s="5" t="s">
        <v>7</v>
      </c>
      <c r="C1098" s="5" t="s">
        <v>146</v>
      </c>
      <c r="D1098" s="12" t="str">
        <f>_xlfn.XLOOKUP(C1098,'[1]SM+'!$A:$A,'[1]SM+'!$B:$B)</f>
        <v>TRASTORNO AFECTIVO BIPOLAR, EPISODIO MANIACO PRESENTE SIN SINTOMAS PSICOTICOS</v>
      </c>
      <c r="E1098" s="5" t="s">
        <v>28</v>
      </c>
      <c r="F1098" s="6">
        <v>0</v>
      </c>
      <c r="G1098" s="6">
        <v>0</v>
      </c>
      <c r="H1098" s="6">
        <v>1</v>
      </c>
      <c r="I1098" s="6">
        <v>0</v>
      </c>
      <c r="J1098" s="6">
        <v>0</v>
      </c>
      <c r="K1098" s="6">
        <v>1</v>
      </c>
    </row>
    <row r="1099" spans="2:11" ht="60">
      <c r="B1099" s="5" t="s">
        <v>7</v>
      </c>
      <c r="C1099" s="5" t="s">
        <v>41</v>
      </c>
      <c r="D1099" s="12" t="str">
        <f>_xlfn.XLOOKUP(C1099,'[1]SM+'!$A:$A,'[1]SM+'!$B:$B)</f>
        <v>TRASTORNO AFECTIVO BIPOLAR, EPISODIO MANIACO PRESENTE CON SINTOMAS PSICOTICOS</v>
      </c>
      <c r="E1099" s="5" t="s">
        <v>78</v>
      </c>
      <c r="F1099" s="6">
        <v>1</v>
      </c>
      <c r="G1099" s="6">
        <v>0</v>
      </c>
      <c r="H1099" s="6">
        <v>0</v>
      </c>
      <c r="I1099" s="6">
        <v>0</v>
      </c>
      <c r="J1099" s="6">
        <v>0</v>
      </c>
      <c r="K1099" s="6">
        <v>1</v>
      </c>
    </row>
    <row r="1100" spans="2:11" ht="60">
      <c r="B1100" s="5" t="s">
        <v>7</v>
      </c>
      <c r="C1100" s="5" t="s">
        <v>41</v>
      </c>
      <c r="D1100" s="12" t="str">
        <f>_xlfn.XLOOKUP(C1100,'[1]SM+'!$A:$A,'[1]SM+'!$B:$B)</f>
        <v>TRASTORNO AFECTIVO BIPOLAR, EPISODIO MANIACO PRESENTE CON SINTOMAS PSICOTICOS</v>
      </c>
      <c r="E1100" s="5" t="s">
        <v>64</v>
      </c>
      <c r="F1100" s="6">
        <v>1</v>
      </c>
      <c r="G1100" s="6">
        <v>0</v>
      </c>
      <c r="H1100" s="6">
        <v>0</v>
      </c>
      <c r="I1100" s="6">
        <v>0</v>
      </c>
      <c r="J1100" s="6">
        <v>0</v>
      </c>
      <c r="K1100" s="6">
        <v>1</v>
      </c>
    </row>
    <row r="1101" spans="2:11" ht="60">
      <c r="B1101" s="5" t="s">
        <v>7</v>
      </c>
      <c r="C1101" s="5" t="s">
        <v>173</v>
      </c>
      <c r="D1101" s="12" t="str">
        <f>_xlfn.XLOOKUP(C1101,'[1]SM+'!$A:$A,'[1]SM+'!$B:$B)</f>
        <v>TRASTORNO AFECTIVO BIPOLAR, EPISODIO DEPRESIVO GRAVE PRESENTE SIN SINTOMAS PSICOTICOS</v>
      </c>
      <c r="E1101" s="5" t="s">
        <v>28</v>
      </c>
      <c r="F1101" s="6">
        <v>0</v>
      </c>
      <c r="G1101" s="6">
        <v>1</v>
      </c>
      <c r="H1101" s="6">
        <v>0</v>
      </c>
      <c r="I1101" s="6">
        <v>0</v>
      </c>
      <c r="J1101" s="6">
        <v>0</v>
      </c>
      <c r="K1101" s="6">
        <v>1</v>
      </c>
    </row>
    <row r="1102" spans="2:11" ht="60">
      <c r="B1102" s="5" t="s">
        <v>7</v>
      </c>
      <c r="C1102" s="5" t="s">
        <v>194</v>
      </c>
      <c r="D1102" s="12" t="str">
        <f>_xlfn.XLOOKUP(C1102,'[1]SM+'!$A:$A,'[1]SM+'!$B:$B)</f>
        <v>TRASTORNO AFECTIVO BIPOLAR, EPISODIO DEPRESIVO GRAVE PRESENTE CON SINTOMAS PSICOTICOS</v>
      </c>
      <c r="E1102" s="5" t="s">
        <v>21</v>
      </c>
      <c r="F1102" s="6">
        <v>0</v>
      </c>
      <c r="G1102" s="6">
        <v>0</v>
      </c>
      <c r="H1102" s="6">
        <v>1</v>
      </c>
      <c r="I1102" s="6">
        <v>0</v>
      </c>
      <c r="J1102" s="6">
        <v>0</v>
      </c>
      <c r="K1102" s="6">
        <v>1</v>
      </c>
    </row>
    <row r="1103" spans="2:11" ht="45">
      <c r="B1103" s="5" t="s">
        <v>7</v>
      </c>
      <c r="C1103" s="5" t="s">
        <v>124</v>
      </c>
      <c r="D1103" s="12" t="str">
        <f>_xlfn.XLOOKUP(C1103,'[1]SM+'!$A:$A,'[1]SM+'!$B:$B)</f>
        <v>TRASTORNO AFECTIVO BIPOLAR, EPISODIO MIXTO PRESENTE</v>
      </c>
      <c r="E1103" s="5" t="s">
        <v>15</v>
      </c>
      <c r="F1103" s="6">
        <v>0</v>
      </c>
      <c r="G1103" s="6">
        <v>0</v>
      </c>
      <c r="H1103" s="6">
        <v>1</v>
      </c>
      <c r="I1103" s="6">
        <v>0</v>
      </c>
      <c r="J1103" s="6">
        <v>0</v>
      </c>
      <c r="K1103" s="6">
        <v>1</v>
      </c>
    </row>
    <row r="1104" spans="2:11" ht="30">
      <c r="B1104" s="5" t="s">
        <v>7</v>
      </c>
      <c r="C1104" s="5" t="s">
        <v>86</v>
      </c>
      <c r="D1104" s="12" t="str">
        <f>_xlfn.XLOOKUP(C1104,'[1]SM+'!$A:$A,'[1]SM+'!$B:$B)</f>
        <v>OTROS TRASTORNOS AFECTIVOS BIPOLARES</v>
      </c>
      <c r="E1104" s="5" t="s">
        <v>78</v>
      </c>
      <c r="F1104" s="6">
        <v>0</v>
      </c>
      <c r="G1104" s="6">
        <v>0</v>
      </c>
      <c r="H1104" s="6">
        <v>0</v>
      </c>
      <c r="I1104" s="6">
        <v>1</v>
      </c>
      <c r="J1104" s="6">
        <v>0</v>
      </c>
      <c r="K1104" s="6">
        <v>1</v>
      </c>
    </row>
    <row r="1105" spans="2:11">
      <c r="B1105" s="5" t="s">
        <v>7</v>
      </c>
      <c r="C1105" s="5" t="s">
        <v>16</v>
      </c>
      <c r="D1105" s="12" t="str">
        <f>_xlfn.XLOOKUP(C1105,'[1]SM+'!$A:$A,'[1]SM+'!$B:$B)</f>
        <v>EPISODIO DEPRESIVO LEVE</v>
      </c>
      <c r="E1105" s="5" t="s">
        <v>78</v>
      </c>
      <c r="F1105" s="6">
        <v>1</v>
      </c>
      <c r="G1105" s="6">
        <v>0</v>
      </c>
      <c r="H1105" s="6">
        <v>0</v>
      </c>
      <c r="I1105" s="6">
        <v>0</v>
      </c>
      <c r="J1105" s="6">
        <v>0</v>
      </c>
      <c r="K1105" s="6">
        <v>1</v>
      </c>
    </row>
    <row r="1106" spans="2:11" ht="30">
      <c r="B1106" s="5" t="s">
        <v>7</v>
      </c>
      <c r="C1106" s="5" t="s">
        <v>183</v>
      </c>
      <c r="D1106" s="12" t="str">
        <f>_xlfn.XLOOKUP(C1106,'[1]SM+'!$A:$A,'[1]SM+'!$B:$B)</f>
        <v>EPISODIO DEPRESIVO GRAVE CON SINTOMAS PSICOTICOS</v>
      </c>
      <c r="E1106" s="5" t="s">
        <v>21</v>
      </c>
      <c r="F1106" s="6">
        <v>1</v>
      </c>
      <c r="G1106" s="6">
        <v>0</v>
      </c>
      <c r="H1106" s="6">
        <v>0</v>
      </c>
      <c r="I1106" s="6">
        <v>0</v>
      </c>
      <c r="J1106" s="6">
        <v>0</v>
      </c>
      <c r="K1106" s="6">
        <v>1</v>
      </c>
    </row>
    <row r="1107" spans="2:11" ht="45">
      <c r="B1107" s="5" t="s">
        <v>7</v>
      </c>
      <c r="C1107" s="5" t="s">
        <v>61</v>
      </c>
      <c r="D1107" s="12" t="str">
        <f>_xlfn.XLOOKUP(C1107,'[1]SM+'!$A:$A,'[1]SM+'!$B:$B)</f>
        <v>TRASTORNO DEPRESIVO RECURRENTE, EPISODIO MODERADO PRESENTE</v>
      </c>
      <c r="E1107" s="5" t="s">
        <v>78</v>
      </c>
      <c r="F1107" s="6">
        <v>0</v>
      </c>
      <c r="G1107" s="6">
        <v>1</v>
      </c>
      <c r="H1107" s="6">
        <v>0</v>
      </c>
      <c r="I1107" s="6">
        <v>0</v>
      </c>
      <c r="J1107" s="6">
        <v>0</v>
      </c>
      <c r="K1107" s="6">
        <v>1</v>
      </c>
    </row>
    <row r="1108" spans="2:11" ht="60">
      <c r="B1108" s="5" t="s">
        <v>7</v>
      </c>
      <c r="C1108" s="5" t="s">
        <v>109</v>
      </c>
      <c r="D1108" s="12" t="str">
        <f>_xlfn.XLOOKUP(C1108,'[1]SM+'!$A:$A,'[1]SM+'!$B:$B)</f>
        <v>TRASTORNO DEPRESIVO RECURRENTE, EPISODIO DEPRESIVO GRAVE PRESENTE SIN SINTOMAS PSICOTICOS</v>
      </c>
      <c r="E1108" s="5" t="s">
        <v>78</v>
      </c>
      <c r="F1108" s="6">
        <v>0</v>
      </c>
      <c r="G1108" s="6">
        <v>0</v>
      </c>
      <c r="H1108" s="6">
        <v>0</v>
      </c>
      <c r="I1108" s="6">
        <v>0</v>
      </c>
      <c r="J1108" s="6">
        <v>1</v>
      </c>
      <c r="K1108" s="6">
        <v>1</v>
      </c>
    </row>
    <row r="1109" spans="2:11" ht="60">
      <c r="B1109" s="5" t="s">
        <v>7</v>
      </c>
      <c r="C1109" s="5" t="s">
        <v>109</v>
      </c>
      <c r="D1109" s="12" t="str">
        <f>_xlfn.XLOOKUP(C1109,'[1]SM+'!$A:$A,'[1]SM+'!$B:$B)</f>
        <v>TRASTORNO DEPRESIVO RECURRENTE, EPISODIO DEPRESIVO GRAVE PRESENTE SIN SINTOMAS PSICOTICOS</v>
      </c>
      <c r="E1109" s="5" t="s">
        <v>28</v>
      </c>
      <c r="F1109" s="6">
        <v>0</v>
      </c>
      <c r="G1109" s="6">
        <v>0</v>
      </c>
      <c r="H1109" s="6">
        <v>0</v>
      </c>
      <c r="I1109" s="6">
        <v>1</v>
      </c>
      <c r="J1109" s="6">
        <v>0</v>
      </c>
      <c r="K1109" s="6">
        <v>1</v>
      </c>
    </row>
    <row r="1110" spans="2:11" ht="60">
      <c r="B1110" s="5" t="s">
        <v>7</v>
      </c>
      <c r="C1110" s="5" t="s">
        <v>226</v>
      </c>
      <c r="D1110" s="12" t="str">
        <f>_xlfn.XLOOKUP(C1110,'[1]SM+'!$A:$A,'[1]SM+'!$B:$B)</f>
        <v>TRASTORNO DEPRESIVO RECURRENTE, EPISODIO DEPRESIVO GRAVE PRESENTE, CON SINTOMAS PSICOTICOS</v>
      </c>
      <c r="E1110" s="5" t="s">
        <v>21</v>
      </c>
      <c r="F1110" s="6">
        <v>0</v>
      </c>
      <c r="G1110" s="6">
        <v>0</v>
      </c>
      <c r="H1110" s="6">
        <v>1</v>
      </c>
      <c r="I1110" s="6">
        <v>0</v>
      </c>
      <c r="J1110" s="6">
        <v>0</v>
      </c>
      <c r="K1110" s="6">
        <v>1</v>
      </c>
    </row>
    <row r="1111" spans="2:11" ht="45">
      <c r="B1111" s="5" t="s">
        <v>7</v>
      </c>
      <c r="C1111" s="5" t="s">
        <v>97</v>
      </c>
      <c r="D1111" s="12" t="str">
        <f>_xlfn.XLOOKUP(C1111,'[1]SM+'!$A:$A,'[1]SM+'!$B:$B)</f>
        <v>TRASTORNO DEPRESIVO RECURRENTE ACTUALMENTE EN REMISION</v>
      </c>
      <c r="E1111" s="5" t="s">
        <v>21</v>
      </c>
      <c r="F1111" s="6">
        <v>0</v>
      </c>
      <c r="G1111" s="6">
        <v>0</v>
      </c>
      <c r="H1111" s="6">
        <v>0</v>
      </c>
      <c r="I1111" s="6">
        <v>1</v>
      </c>
      <c r="J1111" s="6">
        <v>0</v>
      </c>
      <c r="K1111" s="6">
        <v>1</v>
      </c>
    </row>
    <row r="1112" spans="2:11" ht="45">
      <c r="B1112" s="5" t="s">
        <v>7</v>
      </c>
      <c r="C1112" s="5" t="s">
        <v>97</v>
      </c>
      <c r="D1112" s="12" t="str">
        <f>_xlfn.XLOOKUP(C1112,'[1]SM+'!$A:$A,'[1]SM+'!$B:$B)</f>
        <v>TRASTORNO DEPRESIVO RECURRENTE ACTUALMENTE EN REMISION</v>
      </c>
      <c r="E1112" s="5" t="s">
        <v>28</v>
      </c>
      <c r="F1112" s="6">
        <v>1</v>
      </c>
      <c r="G1112" s="6">
        <v>0</v>
      </c>
      <c r="H1112" s="6">
        <v>0</v>
      </c>
      <c r="I1112" s="6">
        <v>0</v>
      </c>
      <c r="J1112" s="6">
        <v>0</v>
      </c>
      <c r="K1112" s="6">
        <v>1</v>
      </c>
    </row>
    <row r="1113" spans="2:11" ht="30">
      <c r="B1113" s="5" t="s">
        <v>7</v>
      </c>
      <c r="C1113" s="5" t="s">
        <v>93</v>
      </c>
      <c r="D1113" s="12" t="str">
        <f>_xlfn.XLOOKUP(C1113,'[1]SM+'!$A:$A,'[1]SM+'!$B:$B)</f>
        <v>OTROS TRASTORNOS DEPRESIVOS RECURRENTES</v>
      </c>
      <c r="E1113" s="5" t="s">
        <v>64</v>
      </c>
      <c r="F1113" s="6">
        <v>0</v>
      </c>
      <c r="G1113" s="6">
        <v>1</v>
      </c>
      <c r="H1113" s="6">
        <v>0</v>
      </c>
      <c r="I1113" s="6">
        <v>0</v>
      </c>
      <c r="J1113" s="6">
        <v>0</v>
      </c>
      <c r="K1113" s="6">
        <v>1</v>
      </c>
    </row>
    <row r="1114" spans="2:11" ht="45">
      <c r="B1114" s="5" t="s">
        <v>7</v>
      </c>
      <c r="C1114" s="5" t="s">
        <v>36</v>
      </c>
      <c r="D1114" s="12" t="str">
        <f>_xlfn.XLOOKUP(C1114,'[1]SM+'!$A:$A,'[1]SM+'!$B:$B)</f>
        <v>TRASTORNO DEPRESIVO RECURRENTE, NO ESPECIFICADO</v>
      </c>
      <c r="E1114" s="5" t="s">
        <v>64</v>
      </c>
      <c r="F1114" s="6">
        <v>0</v>
      </c>
      <c r="G1114" s="6">
        <v>0</v>
      </c>
      <c r="H1114" s="6">
        <v>0</v>
      </c>
      <c r="I1114" s="6">
        <v>1</v>
      </c>
      <c r="J1114" s="6">
        <v>0</v>
      </c>
      <c r="K1114" s="6">
        <v>1</v>
      </c>
    </row>
    <row r="1115" spans="2:11">
      <c r="B1115" s="5" t="s">
        <v>7</v>
      </c>
      <c r="C1115" s="5" t="s">
        <v>275</v>
      </c>
      <c r="D1115" s="12" t="str">
        <f>_xlfn.XLOOKUP(C1115,'[1]SM+'!$A:$A,'[1]SM+'!$B:$B)</f>
        <v>CICLOTIMIA</v>
      </c>
      <c r="E1115" s="5" t="s">
        <v>15</v>
      </c>
      <c r="F1115" s="6">
        <v>0</v>
      </c>
      <c r="G1115" s="6">
        <v>0</v>
      </c>
      <c r="H1115" s="6">
        <v>0</v>
      </c>
      <c r="I1115" s="6">
        <v>1</v>
      </c>
      <c r="J1115" s="6">
        <v>0</v>
      </c>
      <c r="K1115" s="6">
        <v>1</v>
      </c>
    </row>
    <row r="1116" spans="2:11">
      <c r="B1116" s="5" t="s">
        <v>7</v>
      </c>
      <c r="C1116" s="5" t="s">
        <v>84</v>
      </c>
      <c r="D1116" s="12" t="str">
        <f>_xlfn.XLOOKUP(C1116,'[1]SM+'!$A:$A,'[1]SM+'!$B:$B)</f>
        <v>DISTIMIA</v>
      </c>
      <c r="E1116" s="5" t="s">
        <v>64</v>
      </c>
      <c r="F1116" s="6">
        <v>0</v>
      </c>
      <c r="G1116" s="6">
        <v>0</v>
      </c>
      <c r="H1116" s="6">
        <v>0</v>
      </c>
      <c r="I1116" s="6">
        <v>1</v>
      </c>
      <c r="J1116" s="6">
        <v>0</v>
      </c>
      <c r="K1116" s="6">
        <v>1</v>
      </c>
    </row>
    <row r="1117" spans="2:11" ht="45">
      <c r="B1117" s="5" t="s">
        <v>7</v>
      </c>
      <c r="C1117" s="5" t="s">
        <v>147</v>
      </c>
      <c r="D1117" s="12" t="str">
        <f>_xlfn.XLOOKUP(C1117,'[1]SM+'!$A:$A,'[1]SM+'!$B:$B)</f>
        <v>TRASTORNO PERSISTENTE DEL HUMOR [AFECTIVO], NO ESPECIFICADO</v>
      </c>
      <c r="E1117" s="5" t="s">
        <v>21</v>
      </c>
      <c r="F1117" s="6">
        <v>0</v>
      </c>
      <c r="G1117" s="6">
        <v>0</v>
      </c>
      <c r="H1117" s="6">
        <v>0</v>
      </c>
      <c r="I1117" s="6">
        <v>1</v>
      </c>
      <c r="J1117" s="6">
        <v>0</v>
      </c>
      <c r="K1117" s="6">
        <v>1</v>
      </c>
    </row>
    <row r="1118" spans="2:11" ht="45">
      <c r="B1118" s="5" t="s">
        <v>7</v>
      </c>
      <c r="C1118" s="5" t="s">
        <v>276</v>
      </c>
      <c r="D1118" s="12" t="str">
        <f>_xlfn.XLOOKUP(C1118,'[1]SM+'!$A:$A,'[1]SM+'!$B:$B)</f>
        <v>OTROS TRASTORNOS DEL HUMOR [AFECTIVOS], AISLADOS</v>
      </c>
      <c r="E1118" s="5" t="s">
        <v>21</v>
      </c>
      <c r="F1118" s="6">
        <v>0</v>
      </c>
      <c r="G1118" s="6">
        <v>0</v>
      </c>
      <c r="H1118" s="6">
        <v>0</v>
      </c>
      <c r="I1118" s="6">
        <v>1</v>
      </c>
      <c r="J1118" s="6">
        <v>0</v>
      </c>
      <c r="K1118" s="6">
        <v>1</v>
      </c>
    </row>
    <row r="1119" spans="2:11" ht="45">
      <c r="B1119" s="5" t="s">
        <v>7</v>
      </c>
      <c r="C1119" s="5" t="s">
        <v>276</v>
      </c>
      <c r="D1119" s="12" t="str">
        <f>_xlfn.XLOOKUP(C1119,'[1]SM+'!$A:$A,'[1]SM+'!$B:$B)</f>
        <v>OTROS TRASTORNOS DEL HUMOR [AFECTIVOS], AISLADOS</v>
      </c>
      <c r="E1119" s="5" t="s">
        <v>15</v>
      </c>
      <c r="F1119" s="6">
        <v>0</v>
      </c>
      <c r="G1119" s="6">
        <v>1</v>
      </c>
      <c r="H1119" s="6">
        <v>0</v>
      </c>
      <c r="I1119" s="6">
        <v>0</v>
      </c>
      <c r="J1119" s="6">
        <v>0</v>
      </c>
      <c r="K1119" s="6">
        <v>1</v>
      </c>
    </row>
    <row r="1120" spans="2:11">
      <c r="B1120" s="5" t="s">
        <v>7</v>
      </c>
      <c r="C1120" s="5" t="s">
        <v>206</v>
      </c>
      <c r="D1120" s="12" t="str">
        <f>_xlfn.XLOOKUP(C1120,'[1]SM+'!$A:$A,'[1]SM+'!$B:$B)</f>
        <v>AGORAFOBIA</v>
      </c>
      <c r="E1120" s="5" t="s">
        <v>15</v>
      </c>
      <c r="F1120" s="6">
        <v>1</v>
      </c>
      <c r="G1120" s="6">
        <v>0</v>
      </c>
      <c r="H1120" s="6">
        <v>0</v>
      </c>
      <c r="I1120" s="6">
        <v>0</v>
      </c>
      <c r="J1120" s="6">
        <v>0</v>
      </c>
      <c r="K1120" s="6">
        <v>1</v>
      </c>
    </row>
    <row r="1121" spans="2:11">
      <c r="B1121" s="5" t="s">
        <v>7</v>
      </c>
      <c r="C1121" s="5" t="s">
        <v>207</v>
      </c>
      <c r="D1121" s="12" t="str">
        <f>_xlfn.XLOOKUP(C1121,'[1]SM+'!$A:$A,'[1]SM+'!$B:$B)</f>
        <v>FOBIAS SOCIALES</v>
      </c>
      <c r="E1121" s="5" t="s">
        <v>21</v>
      </c>
      <c r="F1121" s="6">
        <v>0</v>
      </c>
      <c r="G1121" s="6">
        <v>0</v>
      </c>
      <c r="H1121" s="6">
        <v>0</v>
      </c>
      <c r="I1121" s="6">
        <v>1</v>
      </c>
      <c r="J1121" s="6">
        <v>0</v>
      </c>
      <c r="K1121" s="6">
        <v>1</v>
      </c>
    </row>
    <row r="1122" spans="2:11" ht="30">
      <c r="B1122" s="5" t="s">
        <v>7</v>
      </c>
      <c r="C1122" s="5" t="s">
        <v>229</v>
      </c>
      <c r="D1122" s="12" t="str">
        <f>_xlfn.XLOOKUP(C1122,'[1]SM+'!$A:$A,'[1]SM+'!$B:$B)</f>
        <v>FOBIAS ESPECIFICADAS [AISLADAS]</v>
      </c>
      <c r="E1122" s="5" t="s">
        <v>28</v>
      </c>
      <c r="F1122" s="6">
        <v>0</v>
      </c>
      <c r="G1122" s="6">
        <v>0</v>
      </c>
      <c r="H1122" s="6">
        <v>0</v>
      </c>
      <c r="I1122" s="6">
        <v>1</v>
      </c>
      <c r="J1122" s="6">
        <v>0</v>
      </c>
      <c r="K1122" s="6">
        <v>1</v>
      </c>
    </row>
    <row r="1123" spans="2:11" ht="30">
      <c r="B1123" s="5" t="s">
        <v>7</v>
      </c>
      <c r="C1123" s="5" t="s">
        <v>128</v>
      </c>
      <c r="D1123" s="12" t="str">
        <f>_xlfn.XLOOKUP(C1123,'[1]SM+'!$A:$A,'[1]SM+'!$B:$B)</f>
        <v>TRASTORNO FOBICO DE ANSIEDAD, NO ESPECIFICADO</v>
      </c>
      <c r="E1123" s="5" t="s">
        <v>78</v>
      </c>
      <c r="F1123" s="6">
        <v>0</v>
      </c>
      <c r="G1123" s="6">
        <v>0</v>
      </c>
      <c r="H1123" s="6">
        <v>0</v>
      </c>
      <c r="I1123" s="6">
        <v>1</v>
      </c>
      <c r="J1123" s="6">
        <v>0</v>
      </c>
      <c r="K1123" s="6">
        <v>1</v>
      </c>
    </row>
    <row r="1124" spans="2:11" ht="45">
      <c r="B1124" s="5" t="s">
        <v>7</v>
      </c>
      <c r="C1124" s="5" t="s">
        <v>110</v>
      </c>
      <c r="D1124" s="12" t="str">
        <f>_xlfn.XLOOKUP(C1124,'[1]SM+'!$A:$A,'[1]SM+'!$B:$B)</f>
        <v>TRASTORNO DE PANICO [ANSIEDAD PAROXISTICA EPISODICA]</v>
      </c>
      <c r="E1124" s="5" t="s">
        <v>28</v>
      </c>
      <c r="F1124" s="6">
        <v>0</v>
      </c>
      <c r="G1124" s="6">
        <v>0</v>
      </c>
      <c r="H1124" s="6">
        <v>0</v>
      </c>
      <c r="I1124" s="6">
        <v>1</v>
      </c>
      <c r="J1124" s="6">
        <v>0</v>
      </c>
      <c r="K1124" s="6">
        <v>1</v>
      </c>
    </row>
    <row r="1125" spans="2:11" ht="30">
      <c r="B1125" s="5" t="s">
        <v>7</v>
      </c>
      <c r="C1125" s="5" t="s">
        <v>77</v>
      </c>
      <c r="D1125" s="12" t="str">
        <f>_xlfn.XLOOKUP(C1125,'[1]SM+'!$A:$A,'[1]SM+'!$B:$B)</f>
        <v>OTROS TRASTORNOS DE ANSIEDAD ESPECIFICADOS</v>
      </c>
      <c r="E1125" s="5" t="s">
        <v>64</v>
      </c>
      <c r="F1125" s="6">
        <v>0</v>
      </c>
      <c r="G1125" s="6">
        <v>1</v>
      </c>
      <c r="H1125" s="6">
        <v>0</v>
      </c>
      <c r="I1125" s="6">
        <v>0</v>
      </c>
      <c r="J1125" s="6">
        <v>0</v>
      </c>
      <c r="K1125" s="6">
        <v>1</v>
      </c>
    </row>
    <row r="1126" spans="2:11" ht="30">
      <c r="B1126" s="5" t="s">
        <v>7</v>
      </c>
      <c r="C1126" s="5" t="s">
        <v>208</v>
      </c>
      <c r="D1126" s="12" t="str">
        <f>_xlfn.XLOOKUP(C1126,'[1]SM+'!$A:$A,'[1]SM+'!$B:$B)</f>
        <v>OTROS TRASTORNOS OBSESIVO-COMPULSIVOS</v>
      </c>
      <c r="E1126" s="5" t="s">
        <v>15</v>
      </c>
      <c r="F1126" s="6">
        <v>0</v>
      </c>
      <c r="G1126" s="6">
        <v>0</v>
      </c>
      <c r="H1126" s="6">
        <v>0</v>
      </c>
      <c r="I1126" s="6">
        <v>1</v>
      </c>
      <c r="J1126" s="6">
        <v>0</v>
      </c>
      <c r="K1126" s="6">
        <v>1</v>
      </c>
    </row>
    <row r="1127" spans="2:11" ht="45">
      <c r="B1127" s="5" t="s">
        <v>7</v>
      </c>
      <c r="C1127" s="5" t="s">
        <v>149</v>
      </c>
      <c r="D1127" s="12" t="str">
        <f>_xlfn.XLOOKUP(C1127,'[1]SM+'!$A:$A,'[1]SM+'!$B:$B)</f>
        <v>TRASTORNO OBSESIVO-COMPULSIVO, NO ESPECIFICADO</v>
      </c>
      <c r="E1127" s="5" t="s">
        <v>28</v>
      </c>
      <c r="F1127" s="6">
        <v>0</v>
      </c>
      <c r="G1127" s="6">
        <v>0</v>
      </c>
      <c r="H1127" s="6">
        <v>0</v>
      </c>
      <c r="I1127" s="6">
        <v>0</v>
      </c>
      <c r="J1127" s="6">
        <v>1</v>
      </c>
      <c r="K1127" s="6">
        <v>1</v>
      </c>
    </row>
    <row r="1128" spans="2:11">
      <c r="B1128" s="5" t="s">
        <v>7</v>
      </c>
      <c r="C1128" s="5" t="s">
        <v>32</v>
      </c>
      <c r="D1128" s="12" t="str">
        <f>_xlfn.XLOOKUP(C1128,'[1]SM+'!$A:$A,'[1]SM+'!$B:$B)</f>
        <v>REACCION AL ESTRÉS AGUDO</v>
      </c>
      <c r="E1128" s="5" t="s">
        <v>64</v>
      </c>
      <c r="F1128" s="6">
        <v>0</v>
      </c>
      <c r="G1128" s="6">
        <v>0</v>
      </c>
      <c r="H1128" s="6">
        <v>0</v>
      </c>
      <c r="I1128" s="6">
        <v>1</v>
      </c>
      <c r="J1128" s="6">
        <v>0</v>
      </c>
      <c r="K1128" s="6">
        <v>1</v>
      </c>
    </row>
    <row r="1129" spans="2:11" ht="30">
      <c r="B1129" s="5" t="s">
        <v>7</v>
      </c>
      <c r="C1129" s="5" t="s">
        <v>94</v>
      </c>
      <c r="D1129" s="12" t="str">
        <f>_xlfn.XLOOKUP(C1129,'[1]SM+'!$A:$A,'[1]SM+'!$B:$B)</f>
        <v>TRASTORNO DE ESTRÉS POSTRAUMATICO</v>
      </c>
      <c r="E1129" s="5" t="s">
        <v>78</v>
      </c>
      <c r="F1129" s="6">
        <v>0</v>
      </c>
      <c r="G1129" s="6">
        <v>0</v>
      </c>
      <c r="H1129" s="6">
        <v>0</v>
      </c>
      <c r="I1129" s="6">
        <v>1</v>
      </c>
      <c r="J1129" s="6">
        <v>0</v>
      </c>
      <c r="K1129" s="6">
        <v>1</v>
      </c>
    </row>
    <row r="1130" spans="2:11" ht="30">
      <c r="B1130" s="5" t="s">
        <v>7</v>
      </c>
      <c r="C1130" s="5" t="s">
        <v>129</v>
      </c>
      <c r="D1130" s="12" t="str">
        <f>_xlfn.XLOOKUP(C1130,'[1]SM+'!$A:$A,'[1]SM+'!$B:$B)</f>
        <v>OTRAS REACCIONES AL ESTRÉS GRAVE</v>
      </c>
      <c r="E1130" s="5" t="s">
        <v>21</v>
      </c>
      <c r="F1130" s="6">
        <v>0</v>
      </c>
      <c r="G1130" s="6">
        <v>0</v>
      </c>
      <c r="H1130" s="6">
        <v>0</v>
      </c>
      <c r="I1130" s="6">
        <v>1</v>
      </c>
      <c r="J1130" s="6">
        <v>0</v>
      </c>
      <c r="K1130" s="6">
        <v>1</v>
      </c>
    </row>
    <row r="1131" spans="2:11" ht="30">
      <c r="B1131" s="5" t="s">
        <v>7</v>
      </c>
      <c r="C1131" s="5" t="s">
        <v>129</v>
      </c>
      <c r="D1131" s="12" t="str">
        <f>_xlfn.XLOOKUP(C1131,'[1]SM+'!$A:$A,'[1]SM+'!$B:$B)</f>
        <v>OTRAS REACCIONES AL ESTRÉS GRAVE</v>
      </c>
      <c r="E1131" s="5" t="s">
        <v>28</v>
      </c>
      <c r="F1131" s="6">
        <v>0</v>
      </c>
      <c r="G1131" s="6">
        <v>0</v>
      </c>
      <c r="H1131" s="6">
        <v>0</v>
      </c>
      <c r="I1131" s="6">
        <v>1</v>
      </c>
      <c r="J1131" s="6">
        <v>0</v>
      </c>
      <c r="K1131" s="6">
        <v>1</v>
      </c>
    </row>
    <row r="1132" spans="2:11" ht="30">
      <c r="B1132" s="5" t="s">
        <v>7</v>
      </c>
      <c r="C1132" s="5" t="s">
        <v>209</v>
      </c>
      <c r="D1132" s="12" t="str">
        <f>_xlfn.XLOOKUP(C1132,'[1]SM+'!$A:$A,'[1]SM+'!$B:$B)</f>
        <v>REACCION AL ESTRÉS GRAVE, NO ESPECIFICADA</v>
      </c>
      <c r="E1132" s="5" t="s">
        <v>15</v>
      </c>
      <c r="F1132" s="6">
        <v>1</v>
      </c>
      <c r="G1132" s="6">
        <v>0</v>
      </c>
      <c r="H1132" s="6">
        <v>0</v>
      </c>
      <c r="I1132" s="6">
        <v>0</v>
      </c>
      <c r="J1132" s="6">
        <v>0</v>
      </c>
      <c r="K1132" s="6">
        <v>1</v>
      </c>
    </row>
    <row r="1133" spans="2:11" ht="30">
      <c r="B1133" s="5" t="s">
        <v>7</v>
      </c>
      <c r="C1133" s="5" t="s">
        <v>209</v>
      </c>
      <c r="D1133" s="12" t="str">
        <f>_xlfn.XLOOKUP(C1133,'[1]SM+'!$A:$A,'[1]SM+'!$B:$B)</f>
        <v>REACCION AL ESTRÉS GRAVE, NO ESPECIFICADA</v>
      </c>
      <c r="E1133" s="5" t="s">
        <v>28</v>
      </c>
      <c r="F1133" s="6">
        <v>0</v>
      </c>
      <c r="G1133" s="6">
        <v>0</v>
      </c>
      <c r="H1133" s="6">
        <v>0</v>
      </c>
      <c r="I1133" s="6">
        <v>1</v>
      </c>
      <c r="J1133" s="6">
        <v>0</v>
      </c>
      <c r="K1133" s="6">
        <v>1</v>
      </c>
    </row>
    <row r="1134" spans="2:11">
      <c r="B1134" s="5" t="s">
        <v>7</v>
      </c>
      <c r="C1134" s="5" t="s">
        <v>174</v>
      </c>
      <c r="D1134" s="12" t="str">
        <f>_xlfn.XLOOKUP(C1134,'[1]SM+'!$A:$A,'[1]SM+'!$B:$B)</f>
        <v>AMNESIA DISOCIATIVA</v>
      </c>
      <c r="E1134" s="5" t="s">
        <v>21</v>
      </c>
      <c r="F1134" s="6">
        <v>0</v>
      </c>
      <c r="G1134" s="6">
        <v>1</v>
      </c>
      <c r="H1134" s="6">
        <v>0</v>
      </c>
      <c r="I1134" s="6">
        <v>0</v>
      </c>
      <c r="J1134" s="6">
        <v>0</v>
      </c>
      <c r="K1134" s="6">
        <v>1</v>
      </c>
    </row>
    <row r="1135" spans="2:11">
      <c r="B1135" s="5" t="s">
        <v>7</v>
      </c>
      <c r="C1135" s="5" t="s">
        <v>174</v>
      </c>
      <c r="D1135" s="12" t="str">
        <f>_xlfn.XLOOKUP(C1135,'[1]SM+'!$A:$A,'[1]SM+'!$B:$B)</f>
        <v>AMNESIA DISOCIATIVA</v>
      </c>
      <c r="E1135" s="5" t="s">
        <v>28</v>
      </c>
      <c r="F1135" s="6">
        <v>0</v>
      </c>
      <c r="G1135" s="6">
        <v>0</v>
      </c>
      <c r="H1135" s="6">
        <v>0</v>
      </c>
      <c r="I1135" s="6">
        <v>0</v>
      </c>
      <c r="J1135" s="6">
        <v>1</v>
      </c>
      <c r="K1135" s="6">
        <v>1</v>
      </c>
    </row>
    <row r="1136" spans="2:11" ht="30">
      <c r="B1136" s="5" t="s">
        <v>7</v>
      </c>
      <c r="C1136" s="5" t="s">
        <v>230</v>
      </c>
      <c r="D1136" s="12" t="str">
        <f>_xlfn.XLOOKUP(C1136,'[1]SM+'!$A:$A,'[1]SM+'!$B:$B)</f>
        <v>TRASTORNOS DISOCIATIVOS DEL MOVIMIENTO</v>
      </c>
      <c r="E1136" s="5" t="s">
        <v>64</v>
      </c>
      <c r="F1136" s="6">
        <v>0</v>
      </c>
      <c r="G1136" s="6">
        <v>0</v>
      </c>
      <c r="H1136" s="6">
        <v>0</v>
      </c>
      <c r="I1136" s="6">
        <v>1</v>
      </c>
      <c r="J1136" s="6">
        <v>0</v>
      </c>
      <c r="K1136" s="6">
        <v>1</v>
      </c>
    </row>
    <row r="1137" spans="2:11" ht="30">
      <c r="B1137" s="5" t="s">
        <v>7</v>
      </c>
      <c r="C1137" s="5" t="s">
        <v>230</v>
      </c>
      <c r="D1137" s="12" t="str">
        <f>_xlfn.XLOOKUP(C1137,'[1]SM+'!$A:$A,'[1]SM+'!$B:$B)</f>
        <v>TRASTORNOS DISOCIATIVOS DEL MOVIMIENTO</v>
      </c>
      <c r="E1137" s="5" t="s">
        <v>15</v>
      </c>
      <c r="F1137" s="6">
        <v>0</v>
      </c>
      <c r="G1137" s="6">
        <v>0</v>
      </c>
      <c r="H1137" s="6">
        <v>0</v>
      </c>
      <c r="I1137" s="6">
        <v>0</v>
      </c>
      <c r="J1137" s="6">
        <v>1</v>
      </c>
      <c r="K1137" s="6">
        <v>1</v>
      </c>
    </row>
    <row r="1138" spans="2:11">
      <c r="B1138" s="5" t="s">
        <v>7</v>
      </c>
      <c r="C1138" s="5" t="s">
        <v>210</v>
      </c>
      <c r="D1138" s="12" t="str">
        <f>_xlfn.XLOOKUP(C1138,'[1]SM+'!$A:$A,'[1]SM+'!$B:$B)</f>
        <v>CONVULSIONES DISOCIATIVAS</v>
      </c>
      <c r="E1138" s="5" t="s">
        <v>21</v>
      </c>
      <c r="F1138" s="6">
        <v>0</v>
      </c>
      <c r="G1138" s="6">
        <v>0</v>
      </c>
      <c r="H1138" s="6">
        <v>0</v>
      </c>
      <c r="I1138" s="6">
        <v>1</v>
      </c>
      <c r="J1138" s="6">
        <v>0</v>
      </c>
      <c r="K1138" s="6">
        <v>1</v>
      </c>
    </row>
    <row r="1139" spans="2:11" ht="45">
      <c r="B1139" s="5" t="s">
        <v>7</v>
      </c>
      <c r="C1139" s="5" t="s">
        <v>259</v>
      </c>
      <c r="D1139" s="12" t="str">
        <f>_xlfn.XLOOKUP(C1139,'[1]SM+'!$A:$A,'[1]SM+'!$B:$B)</f>
        <v>TRASTORNO DISOCIATIVO [DE CONVERSION], NO ESPECIFICADO</v>
      </c>
      <c r="E1139" s="5" t="s">
        <v>15</v>
      </c>
      <c r="F1139" s="6">
        <v>0</v>
      </c>
      <c r="G1139" s="6">
        <v>1</v>
      </c>
      <c r="H1139" s="6">
        <v>0</v>
      </c>
      <c r="I1139" s="6">
        <v>0</v>
      </c>
      <c r="J1139" s="6">
        <v>0</v>
      </c>
      <c r="K1139" s="6">
        <v>1</v>
      </c>
    </row>
    <row r="1140" spans="2:11" ht="30">
      <c r="B1140" s="5" t="s">
        <v>7</v>
      </c>
      <c r="C1140" s="5" t="s">
        <v>277</v>
      </c>
      <c r="D1140" s="12" t="str">
        <f>_xlfn.XLOOKUP(C1140,'[1]SM+'!$A:$A,'[1]SM+'!$B:$B)</f>
        <v>TRASTORNO SOMATOMORFO INDIFERENCIADO</v>
      </c>
      <c r="E1140" s="5" t="s">
        <v>15</v>
      </c>
      <c r="F1140" s="6">
        <v>0</v>
      </c>
      <c r="G1140" s="6">
        <v>0</v>
      </c>
      <c r="H1140" s="6">
        <v>0</v>
      </c>
      <c r="I1140" s="6">
        <v>1</v>
      </c>
      <c r="J1140" s="6">
        <v>0</v>
      </c>
      <c r="K1140" s="6">
        <v>1</v>
      </c>
    </row>
    <row r="1141" spans="2:11">
      <c r="B1141" s="5" t="s">
        <v>7</v>
      </c>
      <c r="C1141" s="5" t="s">
        <v>278</v>
      </c>
      <c r="D1141" s="12" t="str">
        <f>_xlfn.XLOOKUP(C1141,'[1]SM+'!$A:$A,'[1]SM+'!$B:$B)</f>
        <v>TRASTORNO HIPOCONDRIACO</v>
      </c>
      <c r="E1141" s="5" t="s">
        <v>64</v>
      </c>
      <c r="F1141" s="6">
        <v>0</v>
      </c>
      <c r="G1141" s="6">
        <v>1</v>
      </c>
      <c r="H1141" s="6">
        <v>0</v>
      </c>
      <c r="I1141" s="6">
        <v>0</v>
      </c>
      <c r="J1141" s="6">
        <v>0</v>
      </c>
      <c r="K1141" s="6">
        <v>1</v>
      </c>
    </row>
    <row r="1142" spans="2:11">
      <c r="B1142" s="5" t="s">
        <v>7</v>
      </c>
      <c r="C1142" s="5" t="s">
        <v>278</v>
      </c>
      <c r="D1142" s="12" t="str">
        <f>_xlfn.XLOOKUP(C1142,'[1]SM+'!$A:$A,'[1]SM+'!$B:$B)</f>
        <v>TRASTORNO HIPOCONDRIACO</v>
      </c>
      <c r="E1142" s="5" t="s">
        <v>15</v>
      </c>
      <c r="F1142" s="6">
        <v>0</v>
      </c>
      <c r="G1142" s="6">
        <v>0</v>
      </c>
      <c r="H1142" s="6">
        <v>1</v>
      </c>
      <c r="I1142" s="6">
        <v>0</v>
      </c>
      <c r="J1142" s="6">
        <v>0</v>
      </c>
      <c r="K1142" s="6">
        <v>1</v>
      </c>
    </row>
    <row r="1143" spans="2:11" ht="30">
      <c r="B1143" s="5" t="s">
        <v>7</v>
      </c>
      <c r="C1143" s="5" t="s">
        <v>231</v>
      </c>
      <c r="D1143" s="12" t="str">
        <f>_xlfn.XLOOKUP(C1143,'[1]SM+'!$A:$A,'[1]SM+'!$B:$B)</f>
        <v>OTROS TRASTORNOS SOMATOMORFOS</v>
      </c>
      <c r="E1143" s="5" t="s">
        <v>9</v>
      </c>
      <c r="F1143" s="6">
        <v>1</v>
      </c>
      <c r="G1143" s="6">
        <v>0</v>
      </c>
      <c r="H1143" s="6">
        <v>0</v>
      </c>
      <c r="I1143" s="6">
        <v>0</v>
      </c>
      <c r="J1143" s="6">
        <v>0</v>
      </c>
      <c r="K1143" s="6">
        <v>1</v>
      </c>
    </row>
    <row r="1144" spans="2:11" ht="30">
      <c r="B1144" s="5" t="s">
        <v>7</v>
      </c>
      <c r="C1144" s="5" t="s">
        <v>231</v>
      </c>
      <c r="D1144" s="12" t="str">
        <f>_xlfn.XLOOKUP(C1144,'[1]SM+'!$A:$A,'[1]SM+'!$B:$B)</f>
        <v>OTROS TRASTORNOS SOMATOMORFOS</v>
      </c>
      <c r="E1144" s="5" t="s">
        <v>21</v>
      </c>
      <c r="F1144" s="6">
        <v>0</v>
      </c>
      <c r="G1144" s="6">
        <v>0</v>
      </c>
      <c r="H1144" s="6">
        <v>0</v>
      </c>
      <c r="I1144" s="6">
        <v>1</v>
      </c>
      <c r="J1144" s="6">
        <v>0</v>
      </c>
      <c r="K1144" s="6">
        <v>1</v>
      </c>
    </row>
    <row r="1145" spans="2:11" ht="30">
      <c r="B1145" s="5" t="s">
        <v>7</v>
      </c>
      <c r="C1145" s="5" t="s">
        <v>279</v>
      </c>
      <c r="D1145" s="12" t="str">
        <f>_xlfn.XLOOKUP(C1145,'[1]SM+'!$A:$A,'[1]SM+'!$B:$B)</f>
        <v>TRASTORNO SOMATOMORFO, NO ESPECIFICADO</v>
      </c>
      <c r="E1145" s="5" t="s">
        <v>15</v>
      </c>
      <c r="F1145" s="6">
        <v>0</v>
      </c>
      <c r="G1145" s="6">
        <v>0</v>
      </c>
      <c r="H1145" s="6">
        <v>0</v>
      </c>
      <c r="I1145" s="6">
        <v>1</v>
      </c>
      <c r="J1145" s="6">
        <v>0</v>
      </c>
      <c r="K1145" s="6">
        <v>1</v>
      </c>
    </row>
    <row r="1146" spans="2:11" ht="30">
      <c r="B1146" s="5" t="s">
        <v>7</v>
      </c>
      <c r="C1146" s="5" t="s">
        <v>279</v>
      </c>
      <c r="D1146" s="12" t="str">
        <f>_xlfn.XLOOKUP(C1146,'[1]SM+'!$A:$A,'[1]SM+'!$B:$B)</f>
        <v>TRASTORNO SOMATOMORFO, NO ESPECIFICADO</v>
      </c>
      <c r="E1146" s="5" t="s">
        <v>28</v>
      </c>
      <c r="F1146" s="6">
        <v>0</v>
      </c>
      <c r="G1146" s="6">
        <v>1</v>
      </c>
      <c r="H1146" s="6">
        <v>0</v>
      </c>
      <c r="I1146" s="6">
        <v>0</v>
      </c>
      <c r="J1146" s="6">
        <v>0</v>
      </c>
      <c r="K1146" s="6">
        <v>1</v>
      </c>
    </row>
    <row r="1147" spans="2:11">
      <c r="B1147" s="5" t="s">
        <v>7</v>
      </c>
      <c r="C1147" s="5" t="s">
        <v>211</v>
      </c>
      <c r="D1147" s="12" t="str">
        <f>_xlfn.XLOOKUP(C1147,'[1]SM+'!$A:$A,'[1]SM+'!$B:$B)</f>
        <v>NEURASTENIA</v>
      </c>
      <c r="E1147" s="5" t="s">
        <v>9</v>
      </c>
      <c r="F1147" s="6">
        <v>0</v>
      </c>
      <c r="G1147" s="6">
        <v>0</v>
      </c>
      <c r="H1147" s="6">
        <v>1</v>
      </c>
      <c r="I1147" s="6">
        <v>0</v>
      </c>
      <c r="J1147" s="6">
        <v>0</v>
      </c>
      <c r="K1147" s="6">
        <v>1</v>
      </c>
    </row>
    <row r="1148" spans="2:11">
      <c r="B1148" s="5" t="s">
        <v>7</v>
      </c>
      <c r="C1148" s="5" t="s">
        <v>211</v>
      </c>
      <c r="D1148" s="12" t="str">
        <f>_xlfn.XLOOKUP(C1148,'[1]SM+'!$A:$A,'[1]SM+'!$B:$B)</f>
        <v>NEURASTENIA</v>
      </c>
      <c r="E1148" s="5" t="s">
        <v>28</v>
      </c>
      <c r="F1148" s="6">
        <v>1</v>
      </c>
      <c r="G1148" s="6">
        <v>0</v>
      </c>
      <c r="H1148" s="6">
        <v>0</v>
      </c>
      <c r="I1148" s="6">
        <v>0</v>
      </c>
      <c r="J1148" s="6">
        <v>0</v>
      </c>
      <c r="K1148" s="6">
        <v>1</v>
      </c>
    </row>
    <row r="1149" spans="2:11" ht="30">
      <c r="B1149" s="5" t="s">
        <v>7</v>
      </c>
      <c r="C1149" s="5" t="s">
        <v>280</v>
      </c>
      <c r="D1149" s="12" t="str">
        <f>_xlfn.XLOOKUP(C1149,'[1]SM+'!$A:$A,'[1]SM+'!$B:$B)</f>
        <v>OTROS TRASTORNOS NEUROTICOS ESPECIFICADOS</v>
      </c>
      <c r="E1149" s="5" t="s">
        <v>21</v>
      </c>
      <c r="F1149" s="6">
        <v>0</v>
      </c>
      <c r="G1149" s="6">
        <v>0</v>
      </c>
      <c r="H1149" s="6">
        <v>0</v>
      </c>
      <c r="I1149" s="6">
        <v>1</v>
      </c>
      <c r="J1149" s="6">
        <v>0</v>
      </c>
      <c r="K1149" s="6">
        <v>1</v>
      </c>
    </row>
    <row r="1150" spans="2:11" ht="30">
      <c r="B1150" s="5" t="s">
        <v>7</v>
      </c>
      <c r="C1150" s="5" t="s">
        <v>280</v>
      </c>
      <c r="D1150" s="12" t="str">
        <f>_xlfn.XLOOKUP(C1150,'[1]SM+'!$A:$A,'[1]SM+'!$B:$B)</f>
        <v>OTROS TRASTORNOS NEUROTICOS ESPECIFICADOS</v>
      </c>
      <c r="E1150" s="5" t="s">
        <v>28</v>
      </c>
      <c r="F1150" s="6">
        <v>0</v>
      </c>
      <c r="G1150" s="6">
        <v>0</v>
      </c>
      <c r="H1150" s="6">
        <v>0</v>
      </c>
      <c r="I1150" s="6">
        <v>1</v>
      </c>
      <c r="J1150" s="6">
        <v>0</v>
      </c>
      <c r="K1150" s="6">
        <v>1</v>
      </c>
    </row>
    <row r="1151" spans="2:11" ht="30">
      <c r="B1151" s="5" t="s">
        <v>7</v>
      </c>
      <c r="C1151" s="5" t="s">
        <v>232</v>
      </c>
      <c r="D1151" s="12" t="str">
        <f>_xlfn.XLOOKUP(C1151,'[1]SM+'!$A:$A,'[1]SM+'!$B:$B)</f>
        <v>TRASTORNO NEUROTICO, NO ESPECIFICADO</v>
      </c>
      <c r="E1151" s="5" t="s">
        <v>15</v>
      </c>
      <c r="F1151" s="6">
        <v>0</v>
      </c>
      <c r="G1151" s="6">
        <v>1</v>
      </c>
      <c r="H1151" s="6">
        <v>0</v>
      </c>
      <c r="I1151" s="6">
        <v>0</v>
      </c>
      <c r="J1151" s="6">
        <v>0</v>
      </c>
      <c r="K1151" s="6">
        <v>1</v>
      </c>
    </row>
    <row r="1152" spans="2:11">
      <c r="B1152" s="5" t="s">
        <v>7</v>
      </c>
      <c r="C1152" s="5" t="s">
        <v>281</v>
      </c>
      <c r="D1152" s="12" t="str">
        <f>_xlfn.XLOOKUP(C1152,'[1]SM+'!$A:$A,'[1]SM+'!$B:$B)</f>
        <v>BULIMIA NERVIOSA</v>
      </c>
      <c r="E1152" s="5" t="s">
        <v>9</v>
      </c>
      <c r="F1152" s="6">
        <v>1</v>
      </c>
      <c r="G1152" s="6">
        <v>0</v>
      </c>
      <c r="H1152" s="6">
        <v>0</v>
      </c>
      <c r="I1152" s="6">
        <v>0</v>
      </c>
      <c r="J1152" s="6">
        <v>0</v>
      </c>
      <c r="K1152" s="6">
        <v>1</v>
      </c>
    </row>
    <row r="1153" spans="2:11">
      <c r="B1153" s="5" t="s">
        <v>7</v>
      </c>
      <c r="C1153" s="5" t="s">
        <v>282</v>
      </c>
      <c r="D1153" s="12" t="str">
        <f>_xlfn.XLOOKUP(C1153,'[1]SM+'!$A:$A,'[1]SM+'!$B:$B)</f>
        <v>BULIMIA NERVIOSA ATIPICA</v>
      </c>
      <c r="E1153" s="5" t="s">
        <v>9</v>
      </c>
      <c r="F1153" s="6">
        <v>0</v>
      </c>
      <c r="G1153" s="6">
        <v>0</v>
      </c>
      <c r="H1153" s="6">
        <v>0</v>
      </c>
      <c r="I1153" s="6">
        <v>0</v>
      </c>
      <c r="J1153" s="6">
        <v>1</v>
      </c>
      <c r="K1153" s="6">
        <v>1</v>
      </c>
    </row>
    <row r="1154" spans="2:11" ht="45">
      <c r="B1154" s="5" t="s">
        <v>7</v>
      </c>
      <c r="C1154" s="5" t="s">
        <v>283</v>
      </c>
      <c r="D1154" s="12" t="str">
        <f>_xlfn.XLOOKUP(C1154,'[1]SM+'!$A:$A,'[1]SM+'!$B:$B)</f>
        <v>VOMITOS ASOCIADOS CON OTRAS ALTERACIONES PSICOLOGICAS</v>
      </c>
      <c r="E1154" s="5" t="s">
        <v>9</v>
      </c>
      <c r="F1154" s="6">
        <v>0</v>
      </c>
      <c r="G1154" s="6">
        <v>1</v>
      </c>
      <c r="H1154" s="6">
        <v>0</v>
      </c>
      <c r="I1154" s="6">
        <v>0</v>
      </c>
      <c r="J1154" s="6">
        <v>0</v>
      </c>
      <c r="K1154" s="6">
        <v>1</v>
      </c>
    </row>
    <row r="1155" spans="2:11" ht="45">
      <c r="B1155" s="5" t="s">
        <v>7</v>
      </c>
      <c r="C1155" s="5" t="s">
        <v>59</v>
      </c>
      <c r="D1155" s="12" t="str">
        <f>_xlfn.XLOOKUP(C1155,'[1]SM+'!$A:$A,'[1]SM+'!$B:$B)</f>
        <v>TRASTORNO DE LA INGESTION DE ALIMENTOS, NO ESPECIFICADO</v>
      </c>
      <c r="E1155" s="5" t="s">
        <v>64</v>
      </c>
      <c r="F1155" s="6">
        <v>0</v>
      </c>
      <c r="G1155" s="6">
        <v>0</v>
      </c>
      <c r="H1155" s="6">
        <v>1</v>
      </c>
      <c r="I1155" s="6">
        <v>0</v>
      </c>
      <c r="J1155" s="6">
        <v>0</v>
      </c>
      <c r="K1155" s="6">
        <v>1</v>
      </c>
    </row>
    <row r="1156" spans="2:11">
      <c r="B1156" s="5" t="s">
        <v>7</v>
      </c>
      <c r="C1156" s="5" t="s">
        <v>284</v>
      </c>
      <c r="D1156" s="12" t="str">
        <f>_xlfn.XLOOKUP(C1156,'[1]SM+'!$A:$A,'[1]SM+'!$B:$B)</f>
        <v>HIPERSOMNIO NO ORGANICO</v>
      </c>
      <c r="E1156" s="5" t="s">
        <v>15</v>
      </c>
      <c r="F1156" s="6">
        <v>1</v>
      </c>
      <c r="G1156" s="6">
        <v>0</v>
      </c>
      <c r="H1156" s="6">
        <v>0</v>
      </c>
      <c r="I1156" s="6">
        <v>0</v>
      </c>
      <c r="J1156" s="6">
        <v>0</v>
      </c>
      <c r="K1156" s="6">
        <v>1</v>
      </c>
    </row>
    <row r="1157" spans="2:11" ht="30">
      <c r="B1157" s="5" t="s">
        <v>7</v>
      </c>
      <c r="C1157" s="5" t="s">
        <v>76</v>
      </c>
      <c r="D1157" s="12" t="str">
        <f>_xlfn.XLOOKUP(C1157,'[1]SM+'!$A:$A,'[1]SM+'!$B:$B)</f>
        <v>TRASTORNO NO ORGANICO DEL CICLO SUEÑO-VIGILIA</v>
      </c>
      <c r="E1157" s="5" t="s">
        <v>21</v>
      </c>
      <c r="F1157" s="6">
        <v>0</v>
      </c>
      <c r="G1157" s="6">
        <v>0</v>
      </c>
      <c r="H1157" s="6">
        <v>1</v>
      </c>
      <c r="I1157" s="6">
        <v>0</v>
      </c>
      <c r="J1157" s="6">
        <v>0</v>
      </c>
      <c r="K1157" s="6">
        <v>1</v>
      </c>
    </row>
    <row r="1158" spans="2:11">
      <c r="B1158" s="5" t="s">
        <v>7</v>
      </c>
      <c r="C1158" s="5" t="s">
        <v>285</v>
      </c>
      <c r="D1158" s="12" t="str">
        <f>_xlfn.XLOOKUP(C1158,'[1]SM+'!$A:$A,'[1]SM+'!$B:$B)</f>
        <v>SONAMBULISMO</v>
      </c>
      <c r="E1158" s="5" t="s">
        <v>9</v>
      </c>
      <c r="F1158" s="6">
        <v>1</v>
      </c>
      <c r="G1158" s="6">
        <v>0</v>
      </c>
      <c r="H1158" s="6">
        <v>0</v>
      </c>
      <c r="I1158" s="6">
        <v>0</v>
      </c>
      <c r="J1158" s="6">
        <v>0</v>
      </c>
      <c r="K1158" s="6">
        <v>1</v>
      </c>
    </row>
    <row r="1159" spans="2:11" ht="30">
      <c r="B1159" s="5" t="s">
        <v>7</v>
      </c>
      <c r="C1159" s="5" t="s">
        <v>286</v>
      </c>
      <c r="D1159" s="12" t="str">
        <f>_xlfn.XLOOKUP(C1159,'[1]SM+'!$A:$A,'[1]SM+'!$B:$B)</f>
        <v>TERRORES DEL SUEÑO [TERRORES NOCTURNOS]</v>
      </c>
      <c r="E1159" s="5" t="s">
        <v>9</v>
      </c>
      <c r="F1159" s="6">
        <v>0</v>
      </c>
      <c r="G1159" s="6">
        <v>0</v>
      </c>
      <c r="H1159" s="6">
        <v>1</v>
      </c>
      <c r="I1159" s="6">
        <v>0</v>
      </c>
      <c r="J1159" s="6">
        <v>0</v>
      </c>
      <c r="K1159" s="6">
        <v>1</v>
      </c>
    </row>
    <row r="1160" spans="2:11" ht="30">
      <c r="B1160" s="5" t="s">
        <v>7</v>
      </c>
      <c r="C1160" s="5" t="s">
        <v>286</v>
      </c>
      <c r="D1160" s="12" t="str">
        <f>_xlfn.XLOOKUP(C1160,'[1]SM+'!$A:$A,'[1]SM+'!$B:$B)</f>
        <v>TERRORES DEL SUEÑO [TERRORES NOCTURNOS]</v>
      </c>
      <c r="E1160" s="5" t="s">
        <v>21</v>
      </c>
      <c r="F1160" s="6">
        <v>0</v>
      </c>
      <c r="G1160" s="6">
        <v>1</v>
      </c>
      <c r="H1160" s="6">
        <v>0</v>
      </c>
      <c r="I1160" s="6">
        <v>0</v>
      </c>
      <c r="J1160" s="6">
        <v>0</v>
      </c>
      <c r="K1160" s="6">
        <v>1</v>
      </c>
    </row>
    <row r="1161" spans="2:11">
      <c r="B1161" s="5" t="s">
        <v>7</v>
      </c>
      <c r="C1161" s="5" t="s">
        <v>233</v>
      </c>
      <c r="D1161" s="12" t="str">
        <f>_xlfn.XLOOKUP(C1161,'[1]SM+'!$A:$A,'[1]SM+'!$B:$B)</f>
        <v>PESADILLAS</v>
      </c>
      <c r="E1161" s="5" t="s">
        <v>15</v>
      </c>
      <c r="F1161" s="6">
        <v>1</v>
      </c>
      <c r="G1161" s="6">
        <v>0</v>
      </c>
      <c r="H1161" s="6">
        <v>0</v>
      </c>
      <c r="I1161" s="6">
        <v>0</v>
      </c>
      <c r="J1161" s="6">
        <v>0</v>
      </c>
      <c r="K1161" s="6">
        <v>1</v>
      </c>
    </row>
    <row r="1162" spans="2:11" ht="30">
      <c r="B1162" s="5" t="s">
        <v>7</v>
      </c>
      <c r="C1162" s="5" t="s">
        <v>212</v>
      </c>
      <c r="D1162" s="12" t="str">
        <f>_xlfn.XLOOKUP(C1162,'[1]SM+'!$A:$A,'[1]SM+'!$B:$B)</f>
        <v>FALTA O PERDIDA DEL DESEO SEXUAL</v>
      </c>
      <c r="E1162" s="5" t="s">
        <v>21</v>
      </c>
      <c r="F1162" s="6">
        <v>0</v>
      </c>
      <c r="G1162" s="6">
        <v>1</v>
      </c>
      <c r="H1162" s="6">
        <v>0</v>
      </c>
      <c r="I1162" s="6">
        <v>0</v>
      </c>
      <c r="J1162" s="6">
        <v>0</v>
      </c>
      <c r="K1162" s="6">
        <v>1</v>
      </c>
    </row>
    <row r="1163" spans="2:11" ht="30">
      <c r="B1163" s="5" t="s">
        <v>7</v>
      </c>
      <c r="C1163" s="5" t="s">
        <v>287</v>
      </c>
      <c r="D1163" s="12" t="str">
        <f>_xlfn.XLOOKUP(C1163,'[1]SM+'!$A:$A,'[1]SM+'!$B:$B)</f>
        <v>FALLA DE LA RESPUESTA GENITAL</v>
      </c>
      <c r="E1163" s="5" t="s">
        <v>21</v>
      </c>
      <c r="F1163" s="6">
        <v>0</v>
      </c>
      <c r="G1163" s="6">
        <v>0</v>
      </c>
      <c r="H1163" s="6">
        <v>1</v>
      </c>
      <c r="I1163" s="6">
        <v>0</v>
      </c>
      <c r="J1163" s="6">
        <v>0</v>
      </c>
      <c r="K1163" s="6">
        <v>1</v>
      </c>
    </row>
    <row r="1164" spans="2:11" ht="30">
      <c r="B1164" s="5" t="s">
        <v>7</v>
      </c>
      <c r="C1164" s="5" t="s">
        <v>287</v>
      </c>
      <c r="D1164" s="12" t="str">
        <f>_xlfn.XLOOKUP(C1164,'[1]SM+'!$A:$A,'[1]SM+'!$B:$B)</f>
        <v>FALLA DE LA RESPUESTA GENITAL</v>
      </c>
      <c r="E1164" s="5" t="s">
        <v>15</v>
      </c>
      <c r="F1164" s="6">
        <v>0</v>
      </c>
      <c r="G1164" s="6">
        <v>1</v>
      </c>
      <c r="H1164" s="6">
        <v>0</v>
      </c>
      <c r="I1164" s="6">
        <v>0</v>
      </c>
      <c r="J1164" s="6">
        <v>0</v>
      </c>
      <c r="K1164" s="6">
        <v>1</v>
      </c>
    </row>
    <row r="1165" spans="2:11">
      <c r="B1165" s="5" t="s">
        <v>7</v>
      </c>
      <c r="C1165" s="5" t="s">
        <v>234</v>
      </c>
      <c r="D1165" s="12" t="str">
        <f>_xlfn.XLOOKUP(C1165,'[1]SM+'!$A:$A,'[1]SM+'!$B:$B)</f>
        <v>DISFUNCION ORGASMICA</v>
      </c>
      <c r="E1165" s="5" t="s">
        <v>9</v>
      </c>
      <c r="F1165" s="6">
        <v>0</v>
      </c>
      <c r="G1165" s="6">
        <v>0</v>
      </c>
      <c r="H1165" s="6">
        <v>0</v>
      </c>
      <c r="I1165" s="6">
        <v>1</v>
      </c>
      <c r="J1165" s="6">
        <v>0</v>
      </c>
      <c r="K1165" s="6">
        <v>1</v>
      </c>
    </row>
    <row r="1166" spans="2:11">
      <c r="B1166" s="5" t="s">
        <v>7</v>
      </c>
      <c r="C1166" s="5" t="s">
        <v>234</v>
      </c>
      <c r="D1166" s="12" t="str">
        <f>_xlfn.XLOOKUP(C1166,'[1]SM+'!$A:$A,'[1]SM+'!$B:$B)</f>
        <v>DISFUNCION ORGASMICA</v>
      </c>
      <c r="E1166" s="5" t="s">
        <v>78</v>
      </c>
      <c r="F1166" s="6">
        <v>0</v>
      </c>
      <c r="G1166" s="6">
        <v>0</v>
      </c>
      <c r="H1166" s="6">
        <v>1</v>
      </c>
      <c r="I1166" s="6">
        <v>0</v>
      </c>
      <c r="J1166" s="6">
        <v>0</v>
      </c>
      <c r="K1166" s="6">
        <v>1</v>
      </c>
    </row>
    <row r="1167" spans="2:11">
      <c r="B1167" s="5" t="s">
        <v>7</v>
      </c>
      <c r="C1167" s="5" t="s">
        <v>234</v>
      </c>
      <c r="D1167" s="12" t="str">
        <f>_xlfn.XLOOKUP(C1167,'[1]SM+'!$A:$A,'[1]SM+'!$B:$B)</f>
        <v>DISFUNCION ORGASMICA</v>
      </c>
      <c r="E1167" s="5" t="s">
        <v>15</v>
      </c>
      <c r="F1167" s="6">
        <v>1</v>
      </c>
      <c r="G1167" s="6">
        <v>0</v>
      </c>
      <c r="H1167" s="6">
        <v>0</v>
      </c>
      <c r="I1167" s="6">
        <v>0</v>
      </c>
      <c r="J1167" s="6">
        <v>0</v>
      </c>
      <c r="K1167" s="6">
        <v>1</v>
      </c>
    </row>
    <row r="1168" spans="2:11">
      <c r="B1168" s="5" t="s">
        <v>7</v>
      </c>
      <c r="C1168" s="5" t="s">
        <v>185</v>
      </c>
      <c r="D1168" s="12" t="str">
        <f>_xlfn.XLOOKUP(C1168,'[1]SM+'!$A:$A,'[1]SM+'!$B:$B)</f>
        <v>EYACULACION PRECOZ</v>
      </c>
      <c r="E1168" s="5" t="s">
        <v>64</v>
      </c>
      <c r="F1168" s="6">
        <v>0</v>
      </c>
      <c r="G1168" s="6">
        <v>1</v>
      </c>
      <c r="H1168" s="6">
        <v>0</v>
      </c>
      <c r="I1168" s="6">
        <v>0</v>
      </c>
      <c r="J1168" s="6">
        <v>0</v>
      </c>
      <c r="K1168" s="6">
        <v>1</v>
      </c>
    </row>
    <row r="1169" spans="2:11">
      <c r="B1169" s="5" t="s">
        <v>7</v>
      </c>
      <c r="C1169" s="5" t="s">
        <v>185</v>
      </c>
      <c r="D1169" s="12" t="str">
        <f>_xlfn.XLOOKUP(C1169,'[1]SM+'!$A:$A,'[1]SM+'!$B:$B)</f>
        <v>EYACULACION PRECOZ</v>
      </c>
      <c r="E1169" s="5" t="s">
        <v>21</v>
      </c>
      <c r="F1169" s="6">
        <v>0</v>
      </c>
      <c r="G1169" s="6">
        <v>0</v>
      </c>
      <c r="H1169" s="6">
        <v>1</v>
      </c>
      <c r="I1169" s="6">
        <v>0</v>
      </c>
      <c r="J1169" s="6">
        <v>0</v>
      </c>
      <c r="K1169" s="6">
        <v>1</v>
      </c>
    </row>
    <row r="1170" spans="2:11">
      <c r="B1170" s="5" t="s">
        <v>7</v>
      </c>
      <c r="C1170" s="5" t="s">
        <v>288</v>
      </c>
      <c r="D1170" s="12" t="str">
        <f>_xlfn.XLOOKUP(C1170,'[1]SM+'!$A:$A,'[1]SM+'!$B:$B)</f>
        <v>DISPAREUNIA NO ORGANICA</v>
      </c>
      <c r="E1170" s="5" t="s">
        <v>9</v>
      </c>
      <c r="F1170" s="6">
        <v>0</v>
      </c>
      <c r="G1170" s="6">
        <v>1</v>
      </c>
      <c r="H1170" s="6">
        <v>0</v>
      </c>
      <c r="I1170" s="6">
        <v>0</v>
      </c>
      <c r="J1170" s="6">
        <v>0</v>
      </c>
      <c r="K1170" s="6">
        <v>1</v>
      </c>
    </row>
    <row r="1171" spans="2:11">
      <c r="B1171" s="5" t="s">
        <v>7</v>
      </c>
      <c r="C1171" s="5" t="s">
        <v>289</v>
      </c>
      <c r="D1171" s="12" t="str">
        <f>_xlfn.XLOOKUP(C1171,'[1]SM+'!$A:$A,'[1]SM+'!$B:$B)</f>
        <v>IMPULSO SEXUAL EXCESIVO</v>
      </c>
      <c r="E1171" s="5" t="s">
        <v>9</v>
      </c>
      <c r="F1171" s="6">
        <v>1</v>
      </c>
      <c r="G1171" s="6">
        <v>0</v>
      </c>
      <c r="H1171" s="6">
        <v>0</v>
      </c>
      <c r="I1171" s="6">
        <v>0</v>
      </c>
      <c r="J1171" s="6">
        <v>0</v>
      </c>
      <c r="K1171" s="6">
        <v>1</v>
      </c>
    </row>
    <row r="1172" spans="2:11" ht="60">
      <c r="B1172" s="5" t="s">
        <v>7</v>
      </c>
      <c r="C1172" s="5" t="s">
        <v>140</v>
      </c>
      <c r="D1172" s="12" t="str">
        <f>_xlfn.XLOOKUP(C1172,'[1]SM+'!$A:$A,'[1]SM+'!$B:$B)</f>
        <v>OTRAS DISFUNCIONES SEXUALES, NO OCASIONADAS POR TRASTORNO NI POR ENFERMEDAD ORGANICOS</v>
      </c>
      <c r="E1172" s="5" t="s">
        <v>64</v>
      </c>
      <c r="F1172" s="6">
        <v>0</v>
      </c>
      <c r="G1172" s="6">
        <v>0</v>
      </c>
      <c r="H1172" s="6">
        <v>1</v>
      </c>
      <c r="I1172" s="6">
        <v>0</v>
      </c>
      <c r="J1172" s="6">
        <v>0</v>
      </c>
      <c r="K1172" s="6">
        <v>1</v>
      </c>
    </row>
    <row r="1173" spans="2:11" ht="60">
      <c r="B1173" s="5" t="s">
        <v>7</v>
      </c>
      <c r="C1173" s="5" t="s">
        <v>130</v>
      </c>
      <c r="D1173" s="12" t="str">
        <f>_xlfn.XLOOKUP(C1173,'[1]SM+'!$A:$A,'[1]SM+'!$B:$B)</f>
        <v>DISFUNCION SEXUAL, NO OCASIONADA POR TRASTORNO NI POR ENFERMEDAD ORGANICOS, NO ESPECIFICADA</v>
      </c>
      <c r="E1173" s="5" t="s">
        <v>28</v>
      </c>
      <c r="F1173" s="6">
        <v>1</v>
      </c>
      <c r="G1173" s="6">
        <v>0</v>
      </c>
      <c r="H1173" s="6">
        <v>0</v>
      </c>
      <c r="I1173" s="6">
        <v>0</v>
      </c>
      <c r="J1173" s="6">
        <v>0</v>
      </c>
      <c r="K1173" s="6">
        <v>1</v>
      </c>
    </row>
    <row r="1174" spans="2:11" ht="75">
      <c r="B1174" s="5" t="s">
        <v>7</v>
      </c>
      <c r="C1174" s="5" t="s">
        <v>46</v>
      </c>
      <c r="D1174" s="12" t="str">
        <f>_xlfn.XLOOKUP(C1174,'[1]SM+'!$A:$A,'[1]SM+'!$B:$B)</f>
        <v>FACTORES PSICOLOGICOS Y DEL COMPORTAMIENTO ASOCIADOS CON TRASTORNOS O ENFERMEDADES CLASIFICADOS EN OTRA PARTE</v>
      </c>
      <c r="E1174" s="5" t="s">
        <v>78</v>
      </c>
      <c r="F1174" s="6">
        <v>0</v>
      </c>
      <c r="G1174" s="6">
        <v>0</v>
      </c>
      <c r="H1174" s="6">
        <v>1</v>
      </c>
      <c r="I1174" s="6">
        <v>0</v>
      </c>
      <c r="J1174" s="6">
        <v>0</v>
      </c>
      <c r="K1174" s="6">
        <v>1</v>
      </c>
    </row>
    <row r="1175" spans="2:11" ht="75">
      <c r="B1175" s="5" t="s">
        <v>7</v>
      </c>
      <c r="C1175" s="5" t="s">
        <v>46</v>
      </c>
      <c r="D1175" s="12" t="str">
        <f>_xlfn.XLOOKUP(C1175,'[1]SM+'!$A:$A,'[1]SM+'!$B:$B)</f>
        <v>FACTORES PSICOLOGICOS Y DEL COMPORTAMIENTO ASOCIADOS CON TRASTORNOS O ENFERMEDADES CLASIFICADOS EN OTRA PARTE</v>
      </c>
      <c r="E1175" s="5" t="s">
        <v>21</v>
      </c>
      <c r="F1175" s="6">
        <v>0</v>
      </c>
      <c r="G1175" s="6">
        <v>0</v>
      </c>
      <c r="H1175" s="6">
        <v>0</v>
      </c>
      <c r="I1175" s="6">
        <v>1</v>
      </c>
      <c r="J1175" s="6">
        <v>0</v>
      </c>
      <c r="K1175" s="6">
        <v>1</v>
      </c>
    </row>
    <row r="1176" spans="2:11" ht="75">
      <c r="B1176" s="5" t="s">
        <v>7</v>
      </c>
      <c r="C1176" s="5" t="s">
        <v>46</v>
      </c>
      <c r="D1176" s="12" t="str">
        <f>_xlfn.XLOOKUP(C1176,'[1]SM+'!$A:$A,'[1]SM+'!$B:$B)</f>
        <v>FACTORES PSICOLOGICOS Y DEL COMPORTAMIENTO ASOCIADOS CON TRASTORNOS O ENFERMEDADES CLASIFICADOS EN OTRA PARTE</v>
      </c>
      <c r="E1176" s="5" t="s">
        <v>28</v>
      </c>
      <c r="F1176" s="6">
        <v>0</v>
      </c>
      <c r="G1176" s="6">
        <v>0</v>
      </c>
      <c r="H1176" s="6">
        <v>0</v>
      </c>
      <c r="I1176" s="6">
        <v>1</v>
      </c>
      <c r="J1176" s="6">
        <v>0</v>
      </c>
      <c r="K1176" s="6">
        <v>1</v>
      </c>
    </row>
    <row r="1177" spans="2:11" ht="30">
      <c r="B1177" s="5" t="s">
        <v>7</v>
      </c>
      <c r="C1177" s="5" t="s">
        <v>290</v>
      </c>
      <c r="D1177" s="12" t="str">
        <f>_xlfn.XLOOKUP(C1177,'[1]SM+'!$A:$A,'[1]SM+'!$B:$B)</f>
        <v>ABUSO DE SUSTANCIAS QUE NO PRODUCEN DEPENDENCIA</v>
      </c>
      <c r="E1177" s="5" t="s">
        <v>9</v>
      </c>
      <c r="F1177" s="6">
        <v>0</v>
      </c>
      <c r="G1177" s="6">
        <v>1</v>
      </c>
      <c r="H1177" s="6">
        <v>0</v>
      </c>
      <c r="I1177" s="6">
        <v>0</v>
      </c>
      <c r="J1177" s="6">
        <v>0</v>
      </c>
      <c r="K1177" s="6">
        <v>1</v>
      </c>
    </row>
    <row r="1178" spans="2:11" ht="30">
      <c r="B1178" s="5" t="s">
        <v>7</v>
      </c>
      <c r="C1178" s="5" t="s">
        <v>290</v>
      </c>
      <c r="D1178" s="12" t="str">
        <f>_xlfn.XLOOKUP(C1178,'[1]SM+'!$A:$A,'[1]SM+'!$B:$B)</f>
        <v>ABUSO DE SUSTANCIAS QUE NO PRODUCEN DEPENDENCIA</v>
      </c>
      <c r="E1178" s="5" t="s">
        <v>15</v>
      </c>
      <c r="F1178" s="6">
        <v>0</v>
      </c>
      <c r="G1178" s="6">
        <v>1</v>
      </c>
      <c r="H1178" s="6">
        <v>0</v>
      </c>
      <c r="I1178" s="6">
        <v>0</v>
      </c>
      <c r="J1178" s="6">
        <v>0</v>
      </c>
      <c r="K1178" s="6">
        <v>1</v>
      </c>
    </row>
    <row r="1179" spans="2:11" ht="90">
      <c r="B1179" s="5" t="s">
        <v>7</v>
      </c>
      <c r="C1179" s="5" t="s">
        <v>236</v>
      </c>
      <c r="D1179" s="12" t="str">
        <f>_xlfn.XLOOKUP(C1179,'[1]SM+'!$A:$A,'[1]SM+'!$B:$B)</f>
        <v>SINDROMES DEL COMPORTAMIENTO ASOCIADOS CON ALTERACIONES FISIOLOGICAS Y FACTORES FISICOS, NO ESPECIFICADOS</v>
      </c>
      <c r="E1179" s="5" t="s">
        <v>9</v>
      </c>
      <c r="F1179" s="6">
        <v>0</v>
      </c>
      <c r="G1179" s="6">
        <v>0</v>
      </c>
      <c r="H1179" s="6">
        <v>0</v>
      </c>
      <c r="I1179" s="6">
        <v>1</v>
      </c>
      <c r="J1179" s="6">
        <v>0</v>
      </c>
      <c r="K1179" s="6">
        <v>1</v>
      </c>
    </row>
    <row r="1180" spans="2:11" ht="30">
      <c r="B1180" s="5" t="s">
        <v>7</v>
      </c>
      <c r="C1180" s="5" t="s">
        <v>186</v>
      </c>
      <c r="D1180" s="12" t="str">
        <f>_xlfn.XLOOKUP(C1180,'[1]SM+'!$A:$A,'[1]SM+'!$B:$B)</f>
        <v>TRASTORNO PARANOIDE DE LA PERSONALIDAD</v>
      </c>
      <c r="E1180" s="5" t="s">
        <v>15</v>
      </c>
      <c r="F1180" s="6">
        <v>0</v>
      </c>
      <c r="G1180" s="6">
        <v>0</v>
      </c>
      <c r="H1180" s="6">
        <v>1</v>
      </c>
      <c r="I1180" s="6">
        <v>0</v>
      </c>
      <c r="J1180" s="6">
        <v>0</v>
      </c>
      <c r="K1180" s="6">
        <v>1</v>
      </c>
    </row>
    <row r="1181" spans="2:11" ht="30">
      <c r="B1181" s="5" t="s">
        <v>7</v>
      </c>
      <c r="C1181" s="5" t="s">
        <v>237</v>
      </c>
      <c r="D1181" s="12" t="str">
        <f>_xlfn.XLOOKUP(C1181,'[1]SM+'!$A:$A,'[1]SM+'!$B:$B)</f>
        <v>TRASTORNO ASOCIAL DE LA PERSONALIDAD</v>
      </c>
      <c r="E1181" s="5" t="s">
        <v>9</v>
      </c>
      <c r="F1181" s="6">
        <v>0</v>
      </c>
      <c r="G1181" s="6">
        <v>0</v>
      </c>
      <c r="H1181" s="6">
        <v>0</v>
      </c>
      <c r="I1181" s="6">
        <v>1</v>
      </c>
      <c r="J1181" s="6">
        <v>0</v>
      </c>
      <c r="K1181" s="6">
        <v>1</v>
      </c>
    </row>
    <row r="1182" spans="2:11" ht="30">
      <c r="B1182" s="5" t="s">
        <v>7</v>
      </c>
      <c r="C1182" s="5" t="s">
        <v>237</v>
      </c>
      <c r="D1182" s="12" t="str">
        <f>_xlfn.XLOOKUP(C1182,'[1]SM+'!$A:$A,'[1]SM+'!$B:$B)</f>
        <v>TRASTORNO ASOCIAL DE LA PERSONALIDAD</v>
      </c>
      <c r="E1182" s="5" t="s">
        <v>64</v>
      </c>
      <c r="F1182" s="6">
        <v>0</v>
      </c>
      <c r="G1182" s="6">
        <v>0</v>
      </c>
      <c r="H1182" s="6">
        <v>0</v>
      </c>
      <c r="I1182" s="6">
        <v>1</v>
      </c>
      <c r="J1182" s="6">
        <v>0</v>
      </c>
      <c r="K1182" s="6">
        <v>1</v>
      </c>
    </row>
    <row r="1183" spans="2:11" ht="45">
      <c r="B1183" s="5" t="s">
        <v>7</v>
      </c>
      <c r="C1183" s="5" t="s">
        <v>131</v>
      </c>
      <c r="D1183" s="12" t="str">
        <f>_xlfn.XLOOKUP(C1183,'[1]SM+'!$A:$A,'[1]SM+'!$B:$B)</f>
        <v>TRASTORNO DE LA PERSONALIDAD EMOCIONALMENTE INESTABLE</v>
      </c>
      <c r="E1183" s="5" t="s">
        <v>64</v>
      </c>
      <c r="F1183" s="6">
        <v>0</v>
      </c>
      <c r="G1183" s="6">
        <v>1</v>
      </c>
      <c r="H1183" s="6">
        <v>0</v>
      </c>
      <c r="I1183" s="6">
        <v>0</v>
      </c>
      <c r="J1183" s="6">
        <v>0</v>
      </c>
      <c r="K1183" s="6">
        <v>1</v>
      </c>
    </row>
    <row r="1184" spans="2:11" ht="30">
      <c r="B1184" s="5" t="s">
        <v>7</v>
      </c>
      <c r="C1184" s="5" t="s">
        <v>213</v>
      </c>
      <c r="D1184" s="12" t="str">
        <f>_xlfn.XLOOKUP(C1184,'[1]SM+'!$A:$A,'[1]SM+'!$B:$B)</f>
        <v>TRASTORNO DE LA PERSONALIDAD DEPENDIENTE</v>
      </c>
      <c r="E1184" s="5" t="s">
        <v>21</v>
      </c>
      <c r="F1184" s="6">
        <v>0</v>
      </c>
      <c r="G1184" s="6">
        <v>0</v>
      </c>
      <c r="H1184" s="6">
        <v>0</v>
      </c>
      <c r="I1184" s="6">
        <v>1</v>
      </c>
      <c r="J1184" s="6">
        <v>0</v>
      </c>
      <c r="K1184" s="6">
        <v>1</v>
      </c>
    </row>
    <row r="1185" spans="2:11" ht="45">
      <c r="B1185" s="5" t="s">
        <v>7</v>
      </c>
      <c r="C1185" s="5" t="s">
        <v>214</v>
      </c>
      <c r="D1185" s="12" t="str">
        <f>_xlfn.XLOOKUP(C1185,'[1]SM+'!$A:$A,'[1]SM+'!$B:$B)</f>
        <v>OTROS TRASTORNOS ESPECIFICOS DE LA PERSONALIDAD</v>
      </c>
      <c r="E1185" s="5" t="s">
        <v>15</v>
      </c>
      <c r="F1185" s="6">
        <v>0</v>
      </c>
      <c r="G1185" s="6">
        <v>0</v>
      </c>
      <c r="H1185" s="6">
        <v>0</v>
      </c>
      <c r="I1185" s="6">
        <v>1</v>
      </c>
      <c r="J1185" s="6">
        <v>0</v>
      </c>
      <c r="K1185" s="6">
        <v>1</v>
      </c>
    </row>
    <row r="1186" spans="2:11" ht="45">
      <c r="B1186" s="5" t="s">
        <v>7</v>
      </c>
      <c r="C1186" s="5" t="s">
        <v>214</v>
      </c>
      <c r="D1186" s="12" t="str">
        <f>_xlfn.XLOOKUP(C1186,'[1]SM+'!$A:$A,'[1]SM+'!$B:$B)</f>
        <v>OTROS TRASTORNOS ESPECIFICOS DE LA PERSONALIDAD</v>
      </c>
      <c r="E1186" s="5" t="s">
        <v>28</v>
      </c>
      <c r="F1186" s="6">
        <v>0</v>
      </c>
      <c r="G1186" s="6">
        <v>0</v>
      </c>
      <c r="H1186" s="6">
        <v>1</v>
      </c>
      <c r="I1186" s="6">
        <v>0</v>
      </c>
      <c r="J1186" s="6">
        <v>0</v>
      </c>
      <c r="K1186" s="6">
        <v>1</v>
      </c>
    </row>
    <row r="1187" spans="2:11" ht="45">
      <c r="B1187" s="5" t="s">
        <v>7</v>
      </c>
      <c r="C1187" s="5" t="s">
        <v>132</v>
      </c>
      <c r="D1187" s="12" t="str">
        <f>_xlfn.XLOOKUP(C1187,'[1]SM+'!$A:$A,'[1]SM+'!$B:$B)</f>
        <v>TRASTORNO DE LA PERSONALIDAD, NO ESPECIFICADO</v>
      </c>
      <c r="E1187" s="5" t="s">
        <v>28</v>
      </c>
      <c r="F1187" s="6">
        <v>1</v>
      </c>
      <c r="G1187" s="6">
        <v>0</v>
      </c>
      <c r="H1187" s="6">
        <v>0</v>
      </c>
      <c r="I1187" s="6">
        <v>0</v>
      </c>
      <c r="J1187" s="6">
        <v>0</v>
      </c>
      <c r="K1187" s="6">
        <v>1</v>
      </c>
    </row>
    <row r="1188" spans="2:11" ht="45">
      <c r="B1188" s="5" t="s">
        <v>7</v>
      </c>
      <c r="C1188" s="5" t="s">
        <v>238</v>
      </c>
      <c r="D1188" s="12" t="str">
        <f>_xlfn.XLOOKUP(C1188,'[1]SM+'!$A:$A,'[1]SM+'!$B:$B)</f>
        <v>TRASTORNOS MIXTOS Y OTROS TRASTORNOS DE LA PERSONALIDAD</v>
      </c>
      <c r="E1188" s="5" t="s">
        <v>78</v>
      </c>
      <c r="F1188" s="6">
        <v>0</v>
      </c>
      <c r="G1188" s="6">
        <v>0</v>
      </c>
      <c r="H1188" s="6">
        <v>0</v>
      </c>
      <c r="I1188" s="6">
        <v>1</v>
      </c>
      <c r="J1188" s="6">
        <v>0</v>
      </c>
      <c r="K1188" s="6">
        <v>1</v>
      </c>
    </row>
    <row r="1189" spans="2:11" ht="60">
      <c r="B1189" s="5" t="s">
        <v>7</v>
      </c>
      <c r="C1189" s="5" t="s">
        <v>291</v>
      </c>
      <c r="D1189" s="12" t="str">
        <f>_xlfn.XLOOKUP(C1189,'[1]SM+'!$A:$A,'[1]SM+'!$B:$B)</f>
        <v>CAMBIO PERDURABLE DE LA PERSONALIDAD DESPUES DE UNA EXPERIENCIA CATASTROFICA</v>
      </c>
      <c r="E1189" s="5" t="s">
        <v>9</v>
      </c>
      <c r="F1189" s="6">
        <v>0</v>
      </c>
      <c r="G1189" s="6">
        <v>0</v>
      </c>
      <c r="H1189" s="6">
        <v>1</v>
      </c>
      <c r="I1189" s="6">
        <v>0</v>
      </c>
      <c r="J1189" s="6">
        <v>0</v>
      </c>
      <c r="K1189" s="6">
        <v>1</v>
      </c>
    </row>
    <row r="1190" spans="2:11" ht="30">
      <c r="B1190" s="5" t="s">
        <v>7</v>
      </c>
      <c r="C1190" s="5" t="s">
        <v>292</v>
      </c>
      <c r="D1190" s="12" t="str">
        <f>_xlfn.XLOOKUP(C1190,'[1]SM+'!$A:$A,'[1]SM+'!$B:$B)</f>
        <v>OTROS CAMBIOS PERDURABLES DE LA PERSONALIDAD</v>
      </c>
      <c r="E1190" s="5" t="s">
        <v>15</v>
      </c>
      <c r="F1190" s="6">
        <v>0</v>
      </c>
      <c r="G1190" s="6">
        <v>0</v>
      </c>
      <c r="H1190" s="6">
        <v>1</v>
      </c>
      <c r="I1190" s="6">
        <v>0</v>
      </c>
      <c r="J1190" s="6">
        <v>0</v>
      </c>
      <c r="K1190" s="6">
        <v>1</v>
      </c>
    </row>
    <row r="1191" spans="2:11">
      <c r="B1191" s="5" t="s">
        <v>7</v>
      </c>
      <c r="C1191" s="5" t="s">
        <v>293</v>
      </c>
      <c r="D1191" s="12" t="str">
        <f>_xlfn.XLOOKUP(C1191,'[1]SM+'!$A:$A,'[1]SM+'!$B:$B)</f>
        <v>JUEGO PATOLOGICO</v>
      </c>
      <c r="E1191" s="5" t="s">
        <v>9</v>
      </c>
      <c r="F1191" s="6">
        <v>0</v>
      </c>
      <c r="G1191" s="6">
        <v>1</v>
      </c>
      <c r="H1191" s="6">
        <v>0</v>
      </c>
      <c r="I1191" s="6">
        <v>0</v>
      </c>
      <c r="J1191" s="6">
        <v>0</v>
      </c>
      <c r="K1191" s="6">
        <v>1</v>
      </c>
    </row>
    <row r="1192" spans="2:11">
      <c r="B1192" s="5" t="s">
        <v>7</v>
      </c>
      <c r="C1192" s="5" t="s">
        <v>293</v>
      </c>
      <c r="D1192" s="12" t="str">
        <f>_xlfn.XLOOKUP(C1192,'[1]SM+'!$A:$A,'[1]SM+'!$B:$B)</f>
        <v>JUEGO PATOLOGICO</v>
      </c>
      <c r="E1192" s="5" t="s">
        <v>64</v>
      </c>
      <c r="F1192" s="6">
        <v>0</v>
      </c>
      <c r="G1192" s="6">
        <v>0</v>
      </c>
      <c r="H1192" s="6">
        <v>0</v>
      </c>
      <c r="I1192" s="6">
        <v>1</v>
      </c>
      <c r="J1192" s="6">
        <v>0</v>
      </c>
      <c r="K1192" s="6">
        <v>1</v>
      </c>
    </row>
    <row r="1193" spans="2:11">
      <c r="B1193" s="5" t="s">
        <v>7</v>
      </c>
      <c r="C1193" s="5" t="s">
        <v>293</v>
      </c>
      <c r="D1193" s="12" t="str">
        <f>_xlfn.XLOOKUP(C1193,'[1]SM+'!$A:$A,'[1]SM+'!$B:$B)</f>
        <v>JUEGO PATOLOGICO</v>
      </c>
      <c r="E1193" s="5" t="s">
        <v>15</v>
      </c>
      <c r="F1193" s="6">
        <v>0</v>
      </c>
      <c r="G1193" s="6">
        <v>1</v>
      </c>
      <c r="H1193" s="6">
        <v>0</v>
      </c>
      <c r="I1193" s="6">
        <v>0</v>
      </c>
      <c r="J1193" s="6">
        <v>0</v>
      </c>
      <c r="K1193" s="6">
        <v>1</v>
      </c>
    </row>
    <row r="1194" spans="2:11" ht="30">
      <c r="B1194" s="5" t="s">
        <v>7</v>
      </c>
      <c r="C1194" s="5" t="s">
        <v>294</v>
      </c>
      <c r="D1194" s="12" t="str">
        <f>_xlfn.XLOOKUP(C1194,'[1]SM+'!$A:$A,'[1]SM+'!$B:$B)</f>
        <v>HURTO PATOLOGICO (CLEPTOMANIA)</v>
      </c>
      <c r="E1194" s="5" t="s">
        <v>15</v>
      </c>
      <c r="F1194" s="6">
        <v>0</v>
      </c>
      <c r="G1194" s="6">
        <v>1</v>
      </c>
      <c r="H1194" s="6">
        <v>0</v>
      </c>
      <c r="I1194" s="6">
        <v>0</v>
      </c>
      <c r="J1194" s="6">
        <v>0</v>
      </c>
      <c r="K1194" s="6">
        <v>1</v>
      </c>
    </row>
    <row r="1195" spans="2:11">
      <c r="B1195" s="5" t="s">
        <v>7</v>
      </c>
      <c r="C1195" s="5" t="s">
        <v>239</v>
      </c>
      <c r="D1195" s="12" t="str">
        <f>_xlfn.XLOOKUP(C1195,'[1]SM+'!$A:$A,'[1]SM+'!$B:$B)</f>
        <v>TRANSEXUALISMO</v>
      </c>
      <c r="E1195" s="5" t="s">
        <v>9</v>
      </c>
      <c r="F1195" s="6">
        <v>0</v>
      </c>
      <c r="G1195" s="6">
        <v>0</v>
      </c>
      <c r="H1195" s="6">
        <v>0</v>
      </c>
      <c r="I1195" s="6">
        <v>1</v>
      </c>
      <c r="J1195" s="6">
        <v>0</v>
      </c>
      <c r="K1195" s="6">
        <v>1</v>
      </c>
    </row>
    <row r="1196" spans="2:11">
      <c r="B1196" s="5" t="s">
        <v>7</v>
      </c>
      <c r="C1196" s="5" t="s">
        <v>239</v>
      </c>
      <c r="D1196" s="12" t="str">
        <f>_xlfn.XLOOKUP(C1196,'[1]SM+'!$A:$A,'[1]SM+'!$B:$B)</f>
        <v>TRANSEXUALISMO</v>
      </c>
      <c r="E1196" s="5" t="s">
        <v>28</v>
      </c>
      <c r="F1196" s="6">
        <v>0</v>
      </c>
      <c r="G1196" s="6">
        <v>0</v>
      </c>
      <c r="H1196" s="6">
        <v>1</v>
      </c>
      <c r="I1196" s="6">
        <v>0</v>
      </c>
      <c r="J1196" s="6">
        <v>0</v>
      </c>
      <c r="K1196" s="6">
        <v>1</v>
      </c>
    </row>
    <row r="1197" spans="2:11" ht="30">
      <c r="B1197" s="5" t="s">
        <v>7</v>
      </c>
      <c r="C1197" s="5" t="s">
        <v>295</v>
      </c>
      <c r="D1197" s="12" t="str">
        <f>_xlfn.XLOOKUP(C1197,'[1]SM+'!$A:$A,'[1]SM+'!$B:$B)</f>
        <v>OTROS TRASTORNOS DE LA IDENTIDAD DE GENERO</v>
      </c>
      <c r="E1197" s="5" t="s">
        <v>64</v>
      </c>
      <c r="F1197" s="6">
        <v>1</v>
      </c>
      <c r="G1197" s="6">
        <v>0</v>
      </c>
      <c r="H1197" s="6">
        <v>0</v>
      </c>
      <c r="I1197" s="6">
        <v>0</v>
      </c>
      <c r="J1197" s="6">
        <v>0</v>
      </c>
      <c r="K1197" s="6">
        <v>1</v>
      </c>
    </row>
    <row r="1198" spans="2:11" ht="30">
      <c r="B1198" s="5" t="s">
        <v>7</v>
      </c>
      <c r="C1198" s="5" t="s">
        <v>295</v>
      </c>
      <c r="D1198" s="12" t="str">
        <f>_xlfn.XLOOKUP(C1198,'[1]SM+'!$A:$A,'[1]SM+'!$B:$B)</f>
        <v>OTROS TRASTORNOS DE LA IDENTIDAD DE GENERO</v>
      </c>
      <c r="E1198" s="5" t="s">
        <v>15</v>
      </c>
      <c r="F1198" s="6">
        <v>1</v>
      </c>
      <c r="G1198" s="6">
        <v>0</v>
      </c>
      <c r="H1198" s="6">
        <v>0</v>
      </c>
      <c r="I1198" s="6">
        <v>0</v>
      </c>
      <c r="J1198" s="6">
        <v>0</v>
      </c>
      <c r="K1198" s="6">
        <v>1</v>
      </c>
    </row>
    <row r="1199" spans="2:11" ht="30">
      <c r="B1199" s="5" t="s">
        <v>7</v>
      </c>
      <c r="C1199" s="5" t="s">
        <v>196</v>
      </c>
      <c r="D1199" s="12" t="str">
        <f>_xlfn.XLOOKUP(C1199,'[1]SM+'!$A:$A,'[1]SM+'!$B:$B)</f>
        <v>TRASTORNO DE LA IDENTIDAD DE GENERO, NO ESPECIFICADO</v>
      </c>
      <c r="E1199" s="5" t="s">
        <v>64</v>
      </c>
      <c r="F1199" s="6">
        <v>0</v>
      </c>
      <c r="G1199" s="6">
        <v>1</v>
      </c>
      <c r="H1199" s="6">
        <v>0</v>
      </c>
      <c r="I1199" s="6">
        <v>0</v>
      </c>
      <c r="J1199" s="6">
        <v>0</v>
      </c>
      <c r="K1199" s="6">
        <v>1</v>
      </c>
    </row>
    <row r="1200" spans="2:11" ht="30">
      <c r="B1200" s="5" t="s">
        <v>7</v>
      </c>
      <c r="C1200" s="5" t="s">
        <v>196</v>
      </c>
      <c r="D1200" s="12" t="str">
        <f>_xlfn.XLOOKUP(C1200,'[1]SM+'!$A:$A,'[1]SM+'!$B:$B)</f>
        <v>TRASTORNO DE LA IDENTIDAD DE GENERO, NO ESPECIFICADO</v>
      </c>
      <c r="E1200" s="5" t="s">
        <v>21</v>
      </c>
      <c r="F1200" s="6">
        <v>0</v>
      </c>
      <c r="G1200" s="6">
        <v>0</v>
      </c>
      <c r="H1200" s="6">
        <v>0</v>
      </c>
      <c r="I1200" s="6">
        <v>1</v>
      </c>
      <c r="J1200" s="6">
        <v>0</v>
      </c>
      <c r="K1200" s="6">
        <v>1</v>
      </c>
    </row>
    <row r="1201" spans="2:11" ht="30">
      <c r="B1201" s="5" t="s">
        <v>7</v>
      </c>
      <c r="C1201" s="5" t="s">
        <v>296</v>
      </c>
      <c r="D1201" s="12" t="str">
        <f>_xlfn.XLOOKUP(C1201,'[1]SM+'!$A:$A,'[1]SM+'!$B:$B)</f>
        <v>TRASTORNOS MULTIPLES DE LA PREFERENCIA SEXUAL</v>
      </c>
      <c r="E1201" s="5" t="s">
        <v>28</v>
      </c>
      <c r="F1201" s="6">
        <v>0</v>
      </c>
      <c r="G1201" s="6">
        <v>1</v>
      </c>
      <c r="H1201" s="6">
        <v>0</v>
      </c>
      <c r="I1201" s="6">
        <v>0</v>
      </c>
      <c r="J1201" s="6">
        <v>0</v>
      </c>
      <c r="K1201" s="6">
        <v>1</v>
      </c>
    </row>
    <row r="1202" spans="2:11" ht="30">
      <c r="B1202" s="5" t="s">
        <v>7</v>
      </c>
      <c r="C1202" s="5" t="s">
        <v>176</v>
      </c>
      <c r="D1202" s="12" t="str">
        <f>_xlfn.XLOOKUP(C1202,'[1]SM+'!$A:$A,'[1]SM+'!$B:$B)</f>
        <v>TRASTORNO DE LA RELACION SEXUAL</v>
      </c>
      <c r="E1202" s="5" t="s">
        <v>15</v>
      </c>
      <c r="F1202" s="6">
        <v>0</v>
      </c>
      <c r="G1202" s="6">
        <v>0</v>
      </c>
      <c r="H1202" s="6">
        <v>0</v>
      </c>
      <c r="I1202" s="6">
        <v>1</v>
      </c>
      <c r="J1202" s="6">
        <v>0</v>
      </c>
      <c r="K1202" s="6">
        <v>1</v>
      </c>
    </row>
    <row r="1203" spans="2:11" ht="45">
      <c r="B1203" s="5" t="s">
        <v>7</v>
      </c>
      <c r="C1203" s="5" t="s">
        <v>297</v>
      </c>
      <c r="D1203" s="12" t="str">
        <f>_xlfn.XLOOKUP(C1203,'[1]SM+'!$A:$A,'[1]SM+'!$B:$B)</f>
        <v>TRASTORNO DEL DESARROLLO PSICOSEXUAL, NO ESPECIFICADO</v>
      </c>
      <c r="E1203" s="5" t="s">
        <v>28</v>
      </c>
      <c r="F1203" s="6">
        <v>0</v>
      </c>
      <c r="G1203" s="6">
        <v>0</v>
      </c>
      <c r="H1203" s="6">
        <v>0</v>
      </c>
      <c r="I1203" s="6">
        <v>1</v>
      </c>
      <c r="J1203" s="6">
        <v>0</v>
      </c>
      <c r="K1203" s="6">
        <v>1</v>
      </c>
    </row>
    <row r="1204" spans="2:11" ht="45">
      <c r="B1204" s="5" t="s">
        <v>7</v>
      </c>
      <c r="C1204" s="5" t="s">
        <v>298</v>
      </c>
      <c r="D1204" s="12" t="str">
        <f>_xlfn.XLOOKUP(C1204,'[1]SM+'!$A:$A,'[1]SM+'!$B:$B)</f>
        <v>ELABORACION DE SINTOMAS FISICOS POR CAUSAS PSICOLOGICAS</v>
      </c>
      <c r="E1204" s="5" t="s">
        <v>21</v>
      </c>
      <c r="F1204" s="6">
        <v>0</v>
      </c>
      <c r="G1204" s="6">
        <v>0</v>
      </c>
      <c r="H1204" s="6">
        <v>0</v>
      </c>
      <c r="I1204" s="6">
        <v>1</v>
      </c>
      <c r="J1204" s="6">
        <v>0</v>
      </c>
      <c r="K1204" s="6">
        <v>1</v>
      </c>
    </row>
    <row r="1205" spans="2:11" ht="75">
      <c r="B1205" s="5" t="s">
        <v>7</v>
      </c>
      <c r="C1205" s="5" t="s">
        <v>91</v>
      </c>
      <c r="D1205" s="12" t="str">
        <f>_xlfn.XLOOKUP(C1205,'[1]SM+'!$A:$A,'[1]SM+'!$B:$B)</f>
        <v>OTROS TRASTORNOS ESPECIFICADOS DE LA PERSONALIDAD Y DEL COMPORTAMIENTO EN ADULTOS</v>
      </c>
      <c r="E1205" s="5" t="s">
        <v>78</v>
      </c>
      <c r="F1205" s="6">
        <v>0</v>
      </c>
      <c r="G1205" s="6">
        <v>0</v>
      </c>
      <c r="H1205" s="6">
        <v>0</v>
      </c>
      <c r="I1205" s="6">
        <v>1</v>
      </c>
      <c r="J1205" s="6">
        <v>0</v>
      </c>
      <c r="K1205" s="6">
        <v>1</v>
      </c>
    </row>
    <row r="1206" spans="2:11" ht="75">
      <c r="B1206" s="5" t="s">
        <v>7</v>
      </c>
      <c r="C1206" s="5" t="s">
        <v>91</v>
      </c>
      <c r="D1206" s="12" t="str">
        <f>_xlfn.XLOOKUP(C1206,'[1]SM+'!$A:$A,'[1]SM+'!$B:$B)</f>
        <v>OTROS TRASTORNOS ESPECIFICADOS DE LA PERSONALIDAD Y DEL COMPORTAMIENTO EN ADULTOS</v>
      </c>
      <c r="E1206" s="5" t="s">
        <v>64</v>
      </c>
      <c r="F1206" s="6">
        <v>0</v>
      </c>
      <c r="G1206" s="6">
        <v>0</v>
      </c>
      <c r="H1206" s="6">
        <v>0</v>
      </c>
      <c r="I1206" s="6">
        <v>1</v>
      </c>
      <c r="J1206" s="6">
        <v>0</v>
      </c>
      <c r="K1206" s="6">
        <v>1</v>
      </c>
    </row>
    <row r="1207" spans="2:11" ht="60">
      <c r="B1207" s="5" t="s">
        <v>7</v>
      </c>
      <c r="C1207" s="5" t="s">
        <v>141</v>
      </c>
      <c r="D1207" s="12" t="str">
        <f>_xlfn.XLOOKUP(C1207,'[1]SM+'!$A:$A,'[1]SM+'!$B:$B)</f>
        <v>RETRASO MENTAL LEVE: DETERIORO DEL COMPORTAMIENTO NULO O MINIMO</v>
      </c>
      <c r="E1207" s="5" t="s">
        <v>28</v>
      </c>
      <c r="F1207" s="6">
        <v>0</v>
      </c>
      <c r="G1207" s="6">
        <v>0</v>
      </c>
      <c r="H1207" s="6">
        <v>1</v>
      </c>
      <c r="I1207" s="6">
        <v>0</v>
      </c>
      <c r="J1207" s="6">
        <v>0</v>
      </c>
      <c r="K1207" s="6">
        <v>1</v>
      </c>
    </row>
    <row r="1208" spans="2:11" ht="45">
      <c r="B1208" s="5" t="s">
        <v>7</v>
      </c>
      <c r="C1208" s="5" t="s">
        <v>150</v>
      </c>
      <c r="D1208" s="12" t="str">
        <f>_xlfn.XLOOKUP(C1208,'[1]SM+'!$A:$A,'[1]SM+'!$B:$B)</f>
        <v>RETRASO MENTAL MODERADO: OTROS DETERIOROS DEL COMPORTAMIENTO</v>
      </c>
      <c r="E1208" s="5" t="s">
        <v>21</v>
      </c>
      <c r="F1208" s="6">
        <v>0</v>
      </c>
      <c r="G1208" s="6">
        <v>0</v>
      </c>
      <c r="H1208" s="6">
        <v>1</v>
      </c>
      <c r="I1208" s="6">
        <v>0</v>
      </c>
      <c r="J1208" s="6">
        <v>0</v>
      </c>
      <c r="K1208" s="6">
        <v>1</v>
      </c>
    </row>
    <row r="1209" spans="2:11" ht="45">
      <c r="B1209" s="5" t="s">
        <v>7</v>
      </c>
      <c r="C1209" s="5" t="s">
        <v>150</v>
      </c>
      <c r="D1209" s="12" t="str">
        <f>_xlfn.XLOOKUP(C1209,'[1]SM+'!$A:$A,'[1]SM+'!$B:$B)</f>
        <v>RETRASO MENTAL MODERADO: OTROS DETERIOROS DEL COMPORTAMIENTO</v>
      </c>
      <c r="E1209" s="5" t="s">
        <v>28</v>
      </c>
      <c r="F1209" s="6">
        <v>0</v>
      </c>
      <c r="G1209" s="6">
        <v>0</v>
      </c>
      <c r="H1209" s="6">
        <v>0</v>
      </c>
      <c r="I1209" s="6">
        <v>1</v>
      </c>
      <c r="J1209" s="6">
        <v>0</v>
      </c>
      <c r="K1209" s="6">
        <v>1</v>
      </c>
    </row>
    <row r="1210" spans="2:11" ht="60">
      <c r="B1210" s="5" t="s">
        <v>7</v>
      </c>
      <c r="C1210" s="5" t="s">
        <v>72</v>
      </c>
      <c r="D1210" s="12" t="str">
        <f>_xlfn.XLOOKUP(C1210,'[1]SM+'!$A:$A,'[1]SM+'!$B:$B)</f>
        <v>RETRASO MENTAL MODERADO: DETERIORO DEL COMPORTAMIENTO DE GRADO NO ESPECIFICADO</v>
      </c>
      <c r="E1210" s="5" t="s">
        <v>78</v>
      </c>
      <c r="F1210" s="6">
        <v>0</v>
      </c>
      <c r="G1210" s="6">
        <v>0</v>
      </c>
      <c r="H1210" s="6">
        <v>0</v>
      </c>
      <c r="I1210" s="6">
        <v>0</v>
      </c>
      <c r="J1210" s="6">
        <v>1</v>
      </c>
      <c r="K1210" s="6">
        <v>1</v>
      </c>
    </row>
    <row r="1211" spans="2:11" ht="60">
      <c r="B1211" s="5" t="s">
        <v>7</v>
      </c>
      <c r="C1211" s="5" t="s">
        <v>142</v>
      </c>
      <c r="D1211" s="12" t="str">
        <f>_xlfn.XLOOKUP(C1211,'[1]SM+'!$A:$A,'[1]SM+'!$B:$B)</f>
        <v>RETRASO MENTAL GRAVE: DETERIORO DEL COMPORTAMIENTO NULO O MINIMO</v>
      </c>
      <c r="E1211" s="5" t="s">
        <v>21</v>
      </c>
      <c r="F1211" s="6">
        <v>1</v>
      </c>
      <c r="G1211" s="6">
        <v>0</v>
      </c>
      <c r="H1211" s="6">
        <v>0</v>
      </c>
      <c r="I1211" s="6">
        <v>0</v>
      </c>
      <c r="J1211" s="6">
        <v>0</v>
      </c>
      <c r="K1211" s="6">
        <v>1</v>
      </c>
    </row>
    <row r="1212" spans="2:11" ht="75">
      <c r="B1212" s="5" t="s">
        <v>7</v>
      </c>
      <c r="C1212" s="5" t="s">
        <v>143</v>
      </c>
      <c r="D1212" s="12" t="str">
        <f>_xlfn.XLOOKUP(C1212,'[1]SM+'!$A:$A,'[1]SM+'!$B:$B)</f>
        <v>RETRASO MENTAL GRAVE: DETERIORO DEL COMPORTAMIENTO SIGNIFICATIVO, QUE REQUIERE ATENCION O TRATAMIENTO</v>
      </c>
      <c r="E1212" s="5" t="s">
        <v>28</v>
      </c>
      <c r="F1212" s="6">
        <v>0</v>
      </c>
      <c r="G1212" s="6">
        <v>0</v>
      </c>
      <c r="H1212" s="6">
        <v>0</v>
      </c>
      <c r="I1212" s="6">
        <v>1</v>
      </c>
      <c r="J1212" s="6">
        <v>0</v>
      </c>
      <c r="K1212" s="6">
        <v>1</v>
      </c>
    </row>
    <row r="1213" spans="2:11" ht="60">
      <c r="B1213" s="5" t="s">
        <v>7</v>
      </c>
      <c r="C1213" s="5" t="s">
        <v>125</v>
      </c>
      <c r="D1213" s="12" t="str">
        <f>_xlfn.XLOOKUP(C1213,'[1]SM+'!$A:$A,'[1]SM+'!$B:$B)</f>
        <v>RETRASO MENTAL GRAVE: DETERIORO DEL COMPORTAMIENTO DE GRADO NO ESPECIFICADO</v>
      </c>
      <c r="E1213" s="5" t="s">
        <v>21</v>
      </c>
      <c r="F1213" s="6">
        <v>0</v>
      </c>
      <c r="G1213" s="6">
        <v>0</v>
      </c>
      <c r="H1213" s="6">
        <v>1</v>
      </c>
      <c r="I1213" s="6">
        <v>0</v>
      </c>
      <c r="J1213" s="6">
        <v>0</v>
      </c>
      <c r="K1213" s="6">
        <v>1</v>
      </c>
    </row>
    <row r="1214" spans="2:11" ht="60">
      <c r="B1214" s="5" t="s">
        <v>7</v>
      </c>
      <c r="C1214" s="5" t="s">
        <v>299</v>
      </c>
      <c r="D1214" s="12" t="str">
        <f>_xlfn.XLOOKUP(C1214,'[1]SM+'!$A:$A,'[1]SM+'!$B:$B)</f>
        <v>OTROS TIPOS DE RETRASO MENTAL PROFUNDO: OTROS DETERIOROS DEL COMPORTAMIENTO</v>
      </c>
      <c r="E1214" s="5" t="s">
        <v>21</v>
      </c>
      <c r="F1214" s="6">
        <v>0</v>
      </c>
      <c r="G1214" s="6">
        <v>0</v>
      </c>
      <c r="H1214" s="6">
        <v>1</v>
      </c>
      <c r="I1214" s="6">
        <v>0</v>
      </c>
      <c r="J1214" s="6">
        <v>0</v>
      </c>
      <c r="K1214" s="6">
        <v>1</v>
      </c>
    </row>
    <row r="1215" spans="2:11" ht="75">
      <c r="B1215" s="5" t="s">
        <v>7</v>
      </c>
      <c r="C1215" s="5" t="s">
        <v>300</v>
      </c>
      <c r="D1215" s="12" t="str">
        <f>_xlfn.XLOOKUP(C1215,'[1]SM+'!$A:$A,'[1]SM+'!$B:$B)</f>
        <v>OTROS TIPOS DE RETRASO MENTAL PROFUNDO: DETERIORO DEL COMPORTAMIENTO DE GRADO NO ESPECIFICADO</v>
      </c>
      <c r="E1215" s="5" t="s">
        <v>9</v>
      </c>
      <c r="F1215" s="6">
        <v>0</v>
      </c>
      <c r="G1215" s="6">
        <v>1</v>
      </c>
      <c r="H1215" s="6">
        <v>0</v>
      </c>
      <c r="I1215" s="6">
        <v>0</v>
      </c>
      <c r="J1215" s="6">
        <v>0</v>
      </c>
      <c r="K1215" s="6">
        <v>1</v>
      </c>
    </row>
    <row r="1216" spans="2:11" ht="75">
      <c r="B1216" s="5" t="s">
        <v>7</v>
      </c>
      <c r="C1216" s="5" t="s">
        <v>300</v>
      </c>
      <c r="D1216" s="12" t="str">
        <f>_xlfn.XLOOKUP(C1216,'[1]SM+'!$A:$A,'[1]SM+'!$B:$B)</f>
        <v>OTROS TIPOS DE RETRASO MENTAL PROFUNDO: DETERIORO DEL COMPORTAMIENTO DE GRADO NO ESPECIFICADO</v>
      </c>
      <c r="E1216" s="5" t="s">
        <v>21</v>
      </c>
      <c r="F1216" s="6">
        <v>0</v>
      </c>
      <c r="G1216" s="6">
        <v>0</v>
      </c>
      <c r="H1216" s="6">
        <v>0</v>
      </c>
      <c r="I1216" s="6">
        <v>1</v>
      </c>
      <c r="J1216" s="6">
        <v>0</v>
      </c>
      <c r="K1216" s="6">
        <v>1</v>
      </c>
    </row>
    <row r="1217" spans="2:11" ht="75">
      <c r="B1217" s="5" t="s">
        <v>7</v>
      </c>
      <c r="C1217" s="5" t="s">
        <v>300</v>
      </c>
      <c r="D1217" s="12" t="str">
        <f>_xlfn.XLOOKUP(C1217,'[1]SM+'!$A:$A,'[1]SM+'!$B:$B)</f>
        <v>OTROS TIPOS DE RETRASO MENTAL PROFUNDO: DETERIORO DEL COMPORTAMIENTO DE GRADO NO ESPECIFICADO</v>
      </c>
      <c r="E1217" s="5" t="s">
        <v>15</v>
      </c>
      <c r="F1217" s="6">
        <v>1</v>
      </c>
      <c r="G1217" s="6">
        <v>0</v>
      </c>
      <c r="H1217" s="6">
        <v>0</v>
      </c>
      <c r="I1217" s="6">
        <v>0</v>
      </c>
      <c r="J1217" s="6">
        <v>0</v>
      </c>
      <c r="K1217" s="6">
        <v>1</v>
      </c>
    </row>
    <row r="1218" spans="2:11" ht="60">
      <c r="B1218" s="5" t="s">
        <v>7</v>
      </c>
      <c r="C1218" s="5" t="s">
        <v>165</v>
      </c>
      <c r="D1218" s="12" t="str">
        <f>_xlfn.XLOOKUP(C1218,'[1]SM+'!$A:$A,'[1]SM+'!$B:$B)</f>
        <v>RETRASO MENTAL, NO ESPECIFICADO: DETERIORO DEL COMPORTAMIENTO NULO O MINIMO</v>
      </c>
      <c r="E1218" s="5" t="s">
        <v>21</v>
      </c>
      <c r="F1218" s="6">
        <v>0</v>
      </c>
      <c r="G1218" s="6">
        <v>0</v>
      </c>
      <c r="H1218" s="6">
        <v>0</v>
      </c>
      <c r="I1218" s="6">
        <v>1</v>
      </c>
      <c r="J1218" s="6">
        <v>0</v>
      </c>
      <c r="K1218" s="6">
        <v>1</v>
      </c>
    </row>
    <row r="1219" spans="2:11" ht="75">
      <c r="B1219" s="5" t="s">
        <v>7</v>
      </c>
      <c r="C1219" s="5" t="s">
        <v>151</v>
      </c>
      <c r="D1219" s="12" t="str">
        <f>_xlfn.XLOOKUP(C1219,'[1]SM+'!$A:$A,'[1]SM+'!$B:$B)</f>
        <v>RETRASO MENTAL, NO ESPECIFICADO: DETERIORO DEL COMPORTAMIENTO SIGNIFICATIVO, QUE REQUIERE ATENCION O TRATAMIENTO</v>
      </c>
      <c r="E1219" s="5" t="s">
        <v>28</v>
      </c>
      <c r="F1219" s="6">
        <v>0</v>
      </c>
      <c r="G1219" s="6">
        <v>1</v>
      </c>
      <c r="H1219" s="6">
        <v>0</v>
      </c>
      <c r="I1219" s="6">
        <v>0</v>
      </c>
      <c r="J1219" s="6">
        <v>0</v>
      </c>
      <c r="K1219" s="6">
        <v>1</v>
      </c>
    </row>
    <row r="1220" spans="2:11" ht="60">
      <c r="B1220" s="5" t="s">
        <v>7</v>
      </c>
      <c r="C1220" s="5" t="s">
        <v>99</v>
      </c>
      <c r="D1220" s="12" t="str">
        <f>_xlfn.XLOOKUP(C1220,'[1]SM+'!$A:$A,'[1]SM+'!$B:$B)</f>
        <v>RETRASO MENTAL, NO ESPECIFICADO: OTROS DETERIOROS DEL COMPORTAMIENTO</v>
      </c>
      <c r="E1220" s="5" t="s">
        <v>64</v>
      </c>
      <c r="F1220" s="6">
        <v>0</v>
      </c>
      <c r="G1220" s="6">
        <v>1</v>
      </c>
      <c r="H1220" s="6">
        <v>0</v>
      </c>
      <c r="I1220" s="6">
        <v>0</v>
      </c>
      <c r="J1220" s="6">
        <v>0</v>
      </c>
      <c r="K1220" s="6">
        <v>1</v>
      </c>
    </row>
    <row r="1221" spans="2:11" ht="30">
      <c r="B1221" s="5" t="s">
        <v>7</v>
      </c>
      <c r="C1221" s="5" t="s">
        <v>301</v>
      </c>
      <c r="D1221" s="12" t="str">
        <f>_xlfn.XLOOKUP(C1221,'[1]SM+'!$A:$A,'[1]SM+'!$B:$B)</f>
        <v>TRASTORNO DE LA RECEPCION DEL LENGUAJE</v>
      </c>
      <c r="E1221" s="5" t="s">
        <v>15</v>
      </c>
      <c r="F1221" s="6">
        <v>0</v>
      </c>
      <c r="G1221" s="6">
        <v>0</v>
      </c>
      <c r="H1221" s="6">
        <v>0</v>
      </c>
      <c r="I1221" s="6">
        <v>1</v>
      </c>
      <c r="J1221" s="6">
        <v>0</v>
      </c>
      <c r="K1221" s="6">
        <v>1</v>
      </c>
    </row>
    <row r="1222" spans="2:11" ht="30">
      <c r="B1222" s="5" t="s">
        <v>7</v>
      </c>
      <c r="C1222" s="5" t="s">
        <v>302</v>
      </c>
      <c r="D1222" s="12" t="str">
        <f>_xlfn.XLOOKUP(C1222,'[1]SM+'!$A:$A,'[1]SM+'!$B:$B)</f>
        <v>AFASIA ADQUIRIDA CON EPILEPSIA [LANDAU-KLEFFNER]</v>
      </c>
      <c r="E1222" s="5" t="s">
        <v>15</v>
      </c>
      <c r="F1222" s="6">
        <v>0</v>
      </c>
      <c r="G1222" s="6">
        <v>1</v>
      </c>
      <c r="H1222" s="6">
        <v>0</v>
      </c>
      <c r="I1222" s="6">
        <v>0</v>
      </c>
      <c r="J1222" s="6">
        <v>0</v>
      </c>
      <c r="K1222" s="6">
        <v>1</v>
      </c>
    </row>
    <row r="1223" spans="2:11" ht="45">
      <c r="B1223" s="5" t="s">
        <v>7</v>
      </c>
      <c r="C1223" s="5" t="s">
        <v>52</v>
      </c>
      <c r="D1223" s="12" t="str">
        <f>_xlfn.XLOOKUP(C1223,'[1]SM+'!$A:$A,'[1]SM+'!$B:$B)</f>
        <v>OTROS TRASTORNOS DEL DESARROLLO DEL HABLA Y DEL LENGUAJE</v>
      </c>
      <c r="E1223" s="5" t="s">
        <v>78</v>
      </c>
      <c r="F1223" s="6">
        <v>0</v>
      </c>
      <c r="G1223" s="6">
        <v>0</v>
      </c>
      <c r="H1223" s="6">
        <v>1</v>
      </c>
      <c r="I1223" s="6">
        <v>0</v>
      </c>
      <c r="J1223" s="6">
        <v>0</v>
      </c>
      <c r="K1223" s="6">
        <v>1</v>
      </c>
    </row>
    <row r="1224" spans="2:11" ht="45">
      <c r="B1224" s="5" t="s">
        <v>7</v>
      </c>
      <c r="C1224" s="5" t="s">
        <v>152</v>
      </c>
      <c r="D1224" s="12" t="str">
        <f>_xlfn.XLOOKUP(C1224,'[1]SM+'!$A:$A,'[1]SM+'!$B:$B)</f>
        <v>TRASTORNO DEL DESARROLLO DEL HABLA Y DEL LENGUAJE NO ESPECIFICADO</v>
      </c>
      <c r="E1224" s="5" t="s">
        <v>78</v>
      </c>
      <c r="F1224" s="6">
        <v>0</v>
      </c>
      <c r="G1224" s="6">
        <v>0</v>
      </c>
      <c r="H1224" s="6">
        <v>0</v>
      </c>
      <c r="I1224" s="6">
        <v>1</v>
      </c>
      <c r="J1224" s="6">
        <v>0</v>
      </c>
      <c r="K1224" s="6">
        <v>1</v>
      </c>
    </row>
    <row r="1225" spans="2:11" ht="45">
      <c r="B1225" s="5" t="s">
        <v>7</v>
      </c>
      <c r="C1225" s="5" t="s">
        <v>152</v>
      </c>
      <c r="D1225" s="12" t="str">
        <f>_xlfn.XLOOKUP(C1225,'[1]SM+'!$A:$A,'[1]SM+'!$B:$B)</f>
        <v>TRASTORNO DEL DESARROLLO DEL HABLA Y DEL LENGUAJE NO ESPECIFICADO</v>
      </c>
      <c r="E1225" s="5" t="s">
        <v>64</v>
      </c>
      <c r="F1225" s="6">
        <v>0</v>
      </c>
      <c r="G1225" s="6">
        <v>0</v>
      </c>
      <c r="H1225" s="6">
        <v>0</v>
      </c>
      <c r="I1225" s="6">
        <v>1</v>
      </c>
      <c r="J1225" s="6">
        <v>0</v>
      </c>
      <c r="K1225" s="6">
        <v>1</v>
      </c>
    </row>
    <row r="1226" spans="2:11" ht="30">
      <c r="B1226" s="5" t="s">
        <v>7</v>
      </c>
      <c r="C1226" s="5" t="s">
        <v>303</v>
      </c>
      <c r="D1226" s="12" t="str">
        <f>_xlfn.XLOOKUP(C1226,'[1]SM+'!$A:$A,'[1]SM+'!$B:$B)</f>
        <v>TRASTORNO MIXTO DE LAS HABILIDADES ESCOLARES</v>
      </c>
      <c r="E1226" s="5" t="s">
        <v>21</v>
      </c>
      <c r="F1226" s="6">
        <v>0</v>
      </c>
      <c r="G1226" s="6">
        <v>0</v>
      </c>
      <c r="H1226" s="6">
        <v>0</v>
      </c>
      <c r="I1226" s="6">
        <v>1</v>
      </c>
      <c r="J1226" s="6">
        <v>0</v>
      </c>
      <c r="K1226" s="6">
        <v>1</v>
      </c>
    </row>
    <row r="1227" spans="2:11" ht="45">
      <c r="B1227" s="5" t="s">
        <v>7</v>
      </c>
      <c r="C1227" s="5" t="s">
        <v>304</v>
      </c>
      <c r="D1227" s="12" t="str">
        <f>_xlfn.XLOOKUP(C1227,'[1]SM+'!$A:$A,'[1]SM+'!$B:$B)</f>
        <v>OTROS TRASTORNOS DEL DESARROLLO DE LAS HABILIDADES ESCOLARES</v>
      </c>
      <c r="E1227" s="5" t="s">
        <v>9</v>
      </c>
      <c r="F1227" s="6">
        <v>0</v>
      </c>
      <c r="G1227" s="6">
        <v>0</v>
      </c>
      <c r="H1227" s="6">
        <v>1</v>
      </c>
      <c r="I1227" s="6">
        <v>0</v>
      </c>
      <c r="J1227" s="6">
        <v>0</v>
      </c>
      <c r="K1227" s="6">
        <v>1</v>
      </c>
    </row>
    <row r="1228" spans="2:11" ht="30">
      <c r="B1228" s="5" t="s">
        <v>7</v>
      </c>
      <c r="C1228" s="5" t="s">
        <v>305</v>
      </c>
      <c r="D1228" s="12" t="str">
        <f>_xlfn.XLOOKUP(C1228,'[1]SM+'!$A:$A,'[1]SM+'!$B:$B)</f>
        <v>TRASTORNOS ESPECIFICOS MIXTOS DEL DESARROLLO</v>
      </c>
      <c r="E1228" s="5" t="s">
        <v>28</v>
      </c>
      <c r="F1228" s="6">
        <v>0</v>
      </c>
      <c r="G1228" s="6">
        <v>0</v>
      </c>
      <c r="H1228" s="6">
        <v>0</v>
      </c>
      <c r="I1228" s="6">
        <v>1</v>
      </c>
      <c r="J1228" s="6">
        <v>0</v>
      </c>
      <c r="K1228" s="6">
        <v>1</v>
      </c>
    </row>
    <row r="1229" spans="2:11">
      <c r="B1229" s="5" t="s">
        <v>7</v>
      </c>
      <c r="C1229" s="5" t="s">
        <v>306</v>
      </c>
      <c r="D1229" s="12" t="str">
        <f>_xlfn.XLOOKUP(C1229,'[1]SM+'!$A:$A,'[1]SM+'!$B:$B)</f>
        <v>AUTISMO ATIPICO</v>
      </c>
      <c r="E1229" s="5" t="s">
        <v>15</v>
      </c>
      <c r="F1229" s="6">
        <v>0</v>
      </c>
      <c r="G1229" s="6">
        <v>0</v>
      </c>
      <c r="H1229" s="6">
        <v>0</v>
      </c>
      <c r="I1229" s="6">
        <v>1</v>
      </c>
      <c r="J1229" s="6">
        <v>0</v>
      </c>
      <c r="K1229" s="6">
        <v>1</v>
      </c>
    </row>
    <row r="1230" spans="2:11" ht="45">
      <c r="B1230" s="5" t="s">
        <v>7</v>
      </c>
      <c r="C1230" s="5" t="s">
        <v>307</v>
      </c>
      <c r="D1230" s="12" t="str">
        <f>_xlfn.XLOOKUP(C1230,'[1]SM+'!$A:$A,'[1]SM+'!$B:$B)</f>
        <v>TRASTORNO DEL DESARROLLO PSICOLOGICO, NO ESPECIFICADO</v>
      </c>
      <c r="E1230" s="5" t="s">
        <v>9</v>
      </c>
      <c r="F1230" s="6">
        <v>1</v>
      </c>
      <c r="G1230" s="6">
        <v>0</v>
      </c>
      <c r="H1230" s="6">
        <v>0</v>
      </c>
      <c r="I1230" s="6">
        <v>0</v>
      </c>
      <c r="J1230" s="6">
        <v>0</v>
      </c>
      <c r="K1230" s="6">
        <v>1</v>
      </c>
    </row>
    <row r="1231" spans="2:11" ht="30">
      <c r="B1231" s="5" t="s">
        <v>7</v>
      </c>
      <c r="C1231" s="5" t="s">
        <v>240</v>
      </c>
      <c r="D1231" s="12" t="str">
        <f>_xlfn.XLOOKUP(C1231,'[1]SM+'!$A:$A,'[1]SM+'!$B:$B)</f>
        <v>TRASTORNO DE LA CONDUCTA INSOCIABLE</v>
      </c>
      <c r="E1231" s="5" t="s">
        <v>9</v>
      </c>
      <c r="F1231" s="6">
        <v>1</v>
      </c>
      <c r="G1231" s="6">
        <v>0</v>
      </c>
      <c r="H1231" s="6">
        <v>0</v>
      </c>
      <c r="I1231" s="6">
        <v>0</v>
      </c>
      <c r="J1231" s="6">
        <v>0</v>
      </c>
      <c r="K1231" s="6">
        <v>1</v>
      </c>
    </row>
    <row r="1232" spans="2:11" ht="30">
      <c r="B1232" s="5" t="s">
        <v>7</v>
      </c>
      <c r="C1232" s="5" t="s">
        <v>308</v>
      </c>
      <c r="D1232" s="12" t="str">
        <f>_xlfn.XLOOKUP(C1232,'[1]SM+'!$A:$A,'[1]SM+'!$B:$B)</f>
        <v>TRASTORNO POR TIC MOTOR O VOCAL CRONICO</v>
      </c>
      <c r="E1232" s="5" t="s">
        <v>21</v>
      </c>
      <c r="F1232" s="6">
        <v>0</v>
      </c>
      <c r="G1232" s="6">
        <v>0</v>
      </c>
      <c r="H1232" s="6">
        <v>0</v>
      </c>
      <c r="I1232" s="6">
        <v>0</v>
      </c>
      <c r="J1232" s="6">
        <v>1</v>
      </c>
      <c r="K1232" s="6">
        <v>1</v>
      </c>
    </row>
    <row r="1233" spans="2:11" ht="30">
      <c r="B1233" s="5" t="s">
        <v>7</v>
      </c>
      <c r="C1233" s="5" t="s">
        <v>308</v>
      </c>
      <c r="D1233" s="12" t="str">
        <f>_xlfn.XLOOKUP(C1233,'[1]SM+'!$A:$A,'[1]SM+'!$B:$B)</f>
        <v>TRASTORNO POR TIC MOTOR O VOCAL CRONICO</v>
      </c>
      <c r="E1233" s="5" t="s">
        <v>15</v>
      </c>
      <c r="F1233" s="6">
        <v>0</v>
      </c>
      <c r="G1233" s="6">
        <v>1</v>
      </c>
      <c r="H1233" s="6">
        <v>0</v>
      </c>
      <c r="I1233" s="6">
        <v>0</v>
      </c>
      <c r="J1233" s="6">
        <v>0</v>
      </c>
      <c r="K1233" s="6">
        <v>1</v>
      </c>
    </row>
    <row r="1234" spans="2:11" ht="30">
      <c r="B1234" s="5" t="s">
        <v>7</v>
      </c>
      <c r="C1234" s="5" t="s">
        <v>309</v>
      </c>
      <c r="D1234" s="12" t="str">
        <f>_xlfn.XLOOKUP(C1234,'[1]SM+'!$A:$A,'[1]SM+'!$B:$B)</f>
        <v>TRASTORNO POR TIC, NO ESPECIFICADO</v>
      </c>
      <c r="E1234" s="5" t="s">
        <v>9</v>
      </c>
      <c r="F1234" s="6">
        <v>0</v>
      </c>
      <c r="G1234" s="6">
        <v>1</v>
      </c>
      <c r="H1234" s="6">
        <v>0</v>
      </c>
      <c r="I1234" s="6">
        <v>0</v>
      </c>
      <c r="J1234" s="6">
        <v>0</v>
      </c>
      <c r="K1234" s="6">
        <v>1</v>
      </c>
    </row>
    <row r="1235" spans="2:11" ht="45">
      <c r="B1235" s="5" t="s">
        <v>7</v>
      </c>
      <c r="C1235" s="5" t="s">
        <v>260</v>
      </c>
      <c r="D1235" s="12" t="str">
        <f>_xlfn.XLOOKUP(C1235,'[1]SM+'!$A:$A,'[1]SM+'!$B:$B)</f>
        <v>TRASTORNOS DE LOS MOVIMIENTOS ESTEREOTIPADOS</v>
      </c>
      <c r="E1235" s="5" t="s">
        <v>9</v>
      </c>
      <c r="F1235" s="6">
        <v>0</v>
      </c>
      <c r="G1235" s="6">
        <v>0</v>
      </c>
      <c r="H1235" s="6">
        <v>1</v>
      </c>
      <c r="I1235" s="6">
        <v>0</v>
      </c>
      <c r="J1235" s="6">
        <v>0</v>
      </c>
      <c r="K1235" s="6">
        <v>1</v>
      </c>
    </row>
    <row r="1236" spans="2:11" ht="45">
      <c r="B1236" s="5" t="s">
        <v>7</v>
      </c>
      <c r="C1236" s="5" t="s">
        <v>260</v>
      </c>
      <c r="D1236" s="12" t="str">
        <f>_xlfn.XLOOKUP(C1236,'[1]SM+'!$A:$A,'[1]SM+'!$B:$B)</f>
        <v>TRASTORNOS DE LOS MOVIMIENTOS ESTEREOTIPADOS</v>
      </c>
      <c r="E1236" s="5" t="s">
        <v>15</v>
      </c>
      <c r="F1236" s="6">
        <v>1</v>
      </c>
      <c r="G1236" s="6">
        <v>0</v>
      </c>
      <c r="H1236" s="6">
        <v>0</v>
      </c>
      <c r="I1236" s="6">
        <v>0</v>
      </c>
      <c r="J1236" s="6">
        <v>0</v>
      </c>
      <c r="K1236" s="6">
        <v>1</v>
      </c>
    </row>
    <row r="1237" spans="2:11" ht="45">
      <c r="B1237" s="5" t="s">
        <v>7</v>
      </c>
      <c r="C1237" s="5" t="s">
        <v>260</v>
      </c>
      <c r="D1237" s="12" t="str">
        <f>_xlfn.XLOOKUP(C1237,'[1]SM+'!$A:$A,'[1]SM+'!$B:$B)</f>
        <v>TRASTORNOS DE LOS MOVIMIENTOS ESTEREOTIPADOS</v>
      </c>
      <c r="E1237" s="5" t="s">
        <v>28</v>
      </c>
      <c r="F1237" s="6">
        <v>0</v>
      </c>
      <c r="G1237" s="6">
        <v>0</v>
      </c>
      <c r="H1237" s="6">
        <v>1</v>
      </c>
      <c r="I1237" s="6">
        <v>0</v>
      </c>
      <c r="J1237" s="6">
        <v>0</v>
      </c>
      <c r="K1237" s="6">
        <v>1</v>
      </c>
    </row>
    <row r="1238" spans="2:11">
      <c r="B1238" s="5" t="s">
        <v>7</v>
      </c>
      <c r="C1238" s="5" t="s">
        <v>241</v>
      </c>
      <c r="D1238" s="12" t="str">
        <f>_xlfn.XLOOKUP(C1238,'[1]SM+'!$A:$A,'[1]SM+'!$B:$B)</f>
        <v>TARTAMUDEZ [ESPASMOFEMIA]</v>
      </c>
      <c r="E1238" s="5" t="s">
        <v>9</v>
      </c>
      <c r="F1238" s="6">
        <v>1</v>
      </c>
      <c r="G1238" s="6">
        <v>0</v>
      </c>
      <c r="H1238" s="6">
        <v>0</v>
      </c>
      <c r="I1238" s="6">
        <v>0</v>
      </c>
      <c r="J1238" s="6">
        <v>0</v>
      </c>
      <c r="K1238" s="6">
        <v>1</v>
      </c>
    </row>
    <row r="1239" spans="2:11">
      <c r="B1239" s="5" t="s">
        <v>7</v>
      </c>
      <c r="C1239" s="5" t="s">
        <v>241</v>
      </c>
      <c r="D1239" s="12" t="str">
        <f>_xlfn.XLOOKUP(C1239,'[1]SM+'!$A:$A,'[1]SM+'!$B:$B)</f>
        <v>TARTAMUDEZ [ESPASMOFEMIA]</v>
      </c>
      <c r="E1239" s="5" t="s">
        <v>15</v>
      </c>
      <c r="F1239" s="6">
        <v>0</v>
      </c>
      <c r="G1239" s="6">
        <v>1</v>
      </c>
      <c r="H1239" s="6">
        <v>0</v>
      </c>
      <c r="I1239" s="6">
        <v>0</v>
      </c>
      <c r="J1239" s="6">
        <v>0</v>
      </c>
      <c r="K1239" s="6">
        <v>1</v>
      </c>
    </row>
    <row r="1240" spans="2:11" ht="30">
      <c r="B1240" s="5" t="s">
        <v>7</v>
      </c>
      <c r="C1240" s="5" t="s">
        <v>35</v>
      </c>
      <c r="D1240" s="12" t="str">
        <f>_xlfn.XLOOKUP(C1240,'[1]SM+'!$A:$A,'[1]SM+'!$B:$B)</f>
        <v>TRASTORNO MENTAL, NO ESPECIFICADO</v>
      </c>
      <c r="E1240" s="5" t="s">
        <v>78</v>
      </c>
      <c r="F1240" s="6">
        <v>0</v>
      </c>
      <c r="G1240" s="6">
        <v>0</v>
      </c>
      <c r="H1240" s="6">
        <v>0</v>
      </c>
      <c r="I1240" s="6">
        <v>1</v>
      </c>
      <c r="J1240" s="6">
        <v>0</v>
      </c>
      <c r="K1240" s="6">
        <v>1</v>
      </c>
    </row>
    <row r="1241" spans="2:11" ht="90">
      <c r="B1241" s="5" t="s">
        <v>7</v>
      </c>
      <c r="C1241" s="5" t="s">
        <v>158</v>
      </c>
      <c r="D1241" s="12" t="str">
        <f>_xlfn.XLOOKUP(C1241,'[1]SM+'!$A:$A,'[1]SM+'!$B:$B)</f>
        <v>EPILEPSIA Y SINDROMES EPILEPTICOS IDIOPATICOS RELACIONADOS CON LOCALIZACIONES (FOCALES) (PARCIALES) Y CON ATAQUES DE INICIO LOCALIZADO</v>
      </c>
      <c r="E1241" s="5" t="s">
        <v>64</v>
      </c>
      <c r="F1241" s="6">
        <v>1</v>
      </c>
      <c r="G1241" s="6">
        <v>0</v>
      </c>
      <c r="H1241" s="6">
        <v>0</v>
      </c>
      <c r="I1241" s="6">
        <v>0</v>
      </c>
      <c r="J1241" s="6">
        <v>0</v>
      </c>
      <c r="K1241" s="6">
        <v>1</v>
      </c>
    </row>
    <row r="1242" spans="2:11" ht="90">
      <c r="B1242" s="5" t="s">
        <v>7</v>
      </c>
      <c r="C1242" s="5" t="s">
        <v>48</v>
      </c>
      <c r="D1242" s="12" t="str">
        <f>_xlfn.XLOOKUP(C1242,'[1]SM+'!$A:$A,'[1]SM+'!$B:$B)</f>
        <v>EPILEPSIA Y SINDROMES EPILEPTICOS SINTOMATICOS RELACIONADOS CON LOCALIZACIONES (FOCALES) (PARCIALES) Y CON ATAQUES PARCIALES SIMPLES</v>
      </c>
      <c r="E1242" s="5" t="s">
        <v>78</v>
      </c>
      <c r="F1242" s="6">
        <v>0</v>
      </c>
      <c r="G1242" s="6">
        <v>0</v>
      </c>
      <c r="H1242" s="6">
        <v>0</v>
      </c>
      <c r="I1242" s="6">
        <v>0</v>
      </c>
      <c r="J1242" s="6">
        <v>1</v>
      </c>
      <c r="K1242" s="6">
        <v>1</v>
      </c>
    </row>
    <row r="1243" spans="2:11" ht="90">
      <c r="B1243" s="5" t="s">
        <v>7</v>
      </c>
      <c r="C1243" s="5" t="s">
        <v>57</v>
      </c>
      <c r="D1243" s="12" t="str">
        <f>_xlfn.XLOOKUP(C1243,'[1]SM+'!$A:$A,'[1]SM+'!$B:$B)</f>
        <v>EPILEPSIA Y SINDROMES EPILEPTICOS SINTOMATICOS RELACIONADOS CON LOCALIZACIONES (FOCALES) (PARCIALES) Y CON ATAQUES PARCIALES COMPLEJOS</v>
      </c>
      <c r="E1243" s="5" t="s">
        <v>78</v>
      </c>
      <c r="F1243" s="6">
        <v>0</v>
      </c>
      <c r="G1243" s="6">
        <v>0</v>
      </c>
      <c r="H1243" s="6">
        <v>0</v>
      </c>
      <c r="I1243" s="6">
        <v>1</v>
      </c>
      <c r="J1243" s="6">
        <v>0</v>
      </c>
      <c r="K1243" s="6">
        <v>1</v>
      </c>
    </row>
    <row r="1244" spans="2:11" ht="45">
      <c r="B1244" s="5" t="s">
        <v>7</v>
      </c>
      <c r="C1244" s="5" t="s">
        <v>310</v>
      </c>
      <c r="D1244" s="12" t="str">
        <f>_xlfn.XLOOKUP(C1244,'[1]SM+'!$A:$A,'[1]SM+'!$B:$B)</f>
        <v>PEQUEÑO MAL, NO ESPECIFICADO (SIN ATAQUE DE GRAN MAL)</v>
      </c>
      <c r="E1244" s="5" t="s">
        <v>15</v>
      </c>
      <c r="F1244" s="6">
        <v>1</v>
      </c>
      <c r="G1244" s="6">
        <v>0</v>
      </c>
      <c r="H1244" s="6">
        <v>0</v>
      </c>
      <c r="I1244" s="6">
        <v>0</v>
      </c>
      <c r="J1244" s="6">
        <v>0</v>
      </c>
      <c r="K1244" s="6">
        <v>1</v>
      </c>
    </row>
    <row r="1245" spans="2:11" ht="30">
      <c r="B1245" s="5" t="s">
        <v>7</v>
      </c>
      <c r="C1245" s="5" t="s">
        <v>311</v>
      </c>
      <c r="D1245" s="12" t="str">
        <f>_xlfn.XLOOKUP(C1245,'[1]SM+'!$A:$A,'[1]SM+'!$B:$B)</f>
        <v>ESTADO DE MAL EPILEPTICO PARCIAL COMPLEJO</v>
      </c>
      <c r="E1245" s="5" t="s">
        <v>9</v>
      </c>
      <c r="F1245" s="6">
        <v>0</v>
      </c>
      <c r="G1245" s="6">
        <v>1</v>
      </c>
      <c r="H1245" s="6">
        <v>0</v>
      </c>
      <c r="I1245" s="6">
        <v>0</v>
      </c>
      <c r="J1245" s="6">
        <v>0</v>
      </c>
      <c r="K1245" s="6">
        <v>1</v>
      </c>
    </row>
    <row r="1246" spans="2:11">
      <c r="B1246" s="5" t="s">
        <v>7</v>
      </c>
      <c r="C1246" s="5" t="s">
        <v>73</v>
      </c>
      <c r="D1246" s="12" t="str">
        <f>_xlfn.XLOOKUP(C1246,'[1]SM+'!$A:$A,'[1]SM+'!$B:$B)</f>
        <v>CEFALEA VASCULAR, NCOP</v>
      </c>
      <c r="E1246" s="5" t="s">
        <v>64</v>
      </c>
      <c r="F1246" s="6">
        <v>1</v>
      </c>
      <c r="G1246" s="6">
        <v>0</v>
      </c>
      <c r="H1246" s="6">
        <v>0</v>
      </c>
      <c r="I1246" s="6">
        <v>0</v>
      </c>
      <c r="J1246" s="6">
        <v>0</v>
      </c>
      <c r="K1246" s="6">
        <v>1</v>
      </c>
    </row>
    <row r="1247" spans="2:11" ht="30">
      <c r="B1247" s="5" t="s">
        <v>7</v>
      </c>
      <c r="C1247" s="5" t="s">
        <v>312</v>
      </c>
      <c r="D1247" s="12" t="str">
        <f>_xlfn.XLOOKUP(C1247,'[1]SM+'!$A:$A,'[1]SM+'!$B:$B)</f>
        <v>SINDROME DE LA ARTERIA CAROTIDA (HEMISFÉRICO)</v>
      </c>
      <c r="E1247" s="5" t="s">
        <v>28</v>
      </c>
      <c r="F1247" s="6">
        <v>0</v>
      </c>
      <c r="G1247" s="6">
        <v>0</v>
      </c>
      <c r="H1247" s="6">
        <v>0</v>
      </c>
      <c r="I1247" s="6">
        <v>1</v>
      </c>
      <c r="J1247" s="6">
        <v>0</v>
      </c>
      <c r="K1247" s="6">
        <v>1</v>
      </c>
    </row>
    <row r="1248" spans="2:11">
      <c r="B1248" s="5" t="s">
        <v>7</v>
      </c>
      <c r="C1248" s="5" t="s">
        <v>167</v>
      </c>
      <c r="D1248" s="12" t="str">
        <f>_xlfn.XLOOKUP(C1248,'[1]SM+'!$A:$A,'[1]SM+'!$B:$B)</f>
        <v>AMAUROSIS FUGAZ</v>
      </c>
      <c r="E1248" s="5" t="s">
        <v>64</v>
      </c>
      <c r="F1248" s="6">
        <v>0</v>
      </c>
      <c r="G1248" s="6">
        <v>0</v>
      </c>
      <c r="H1248" s="6">
        <v>0</v>
      </c>
      <c r="I1248" s="6">
        <v>1</v>
      </c>
      <c r="J1248" s="6">
        <v>0</v>
      </c>
      <c r="K1248" s="6">
        <v>1</v>
      </c>
    </row>
    <row r="1249" spans="2:11">
      <c r="B1249" s="5" t="s">
        <v>7</v>
      </c>
      <c r="C1249" s="5" t="s">
        <v>105</v>
      </c>
      <c r="D1249" s="12" t="str">
        <f>_xlfn.XLOOKUP(C1249,'[1]SM+'!$A:$A,'[1]SM+'!$B:$B)</f>
        <v>AMNESIA GLOBAL TRANSITORIA</v>
      </c>
      <c r="E1249" s="5" t="s">
        <v>78</v>
      </c>
      <c r="F1249" s="6">
        <v>0</v>
      </c>
      <c r="G1249" s="6">
        <v>0</v>
      </c>
      <c r="H1249" s="6">
        <v>0</v>
      </c>
      <c r="I1249" s="6">
        <v>1</v>
      </c>
      <c r="J1249" s="6">
        <v>0</v>
      </c>
      <c r="K1249" s="6">
        <v>1</v>
      </c>
    </row>
    <row r="1250" spans="2:11">
      <c r="B1250" s="5" t="s">
        <v>7</v>
      </c>
      <c r="C1250" s="5" t="s">
        <v>105</v>
      </c>
      <c r="D1250" s="12" t="str">
        <f>_xlfn.XLOOKUP(C1250,'[1]SM+'!$A:$A,'[1]SM+'!$B:$B)</f>
        <v>AMNESIA GLOBAL TRANSITORIA</v>
      </c>
      <c r="E1250" s="5" t="s">
        <v>64</v>
      </c>
      <c r="F1250" s="6">
        <v>0</v>
      </c>
      <c r="G1250" s="6">
        <v>0</v>
      </c>
      <c r="H1250" s="6">
        <v>0</v>
      </c>
      <c r="I1250" s="6">
        <v>1</v>
      </c>
      <c r="J1250" s="6">
        <v>0</v>
      </c>
      <c r="K1250" s="6">
        <v>1</v>
      </c>
    </row>
    <row r="1251" spans="2:11" ht="45">
      <c r="B1251" s="5" t="s">
        <v>7</v>
      </c>
      <c r="C1251" s="5" t="s">
        <v>113</v>
      </c>
      <c r="D1251" s="12" t="str">
        <f>_xlfn.XLOOKUP(C1251,'[1]SM+'!$A:$A,'[1]SM+'!$B:$B)</f>
        <v>OTRAS ISQUEMIAS CEREBRALES TRANSITORIAS Y SINDROMES AFINES</v>
      </c>
      <c r="E1251" s="5" t="s">
        <v>64</v>
      </c>
      <c r="F1251" s="6">
        <v>1</v>
      </c>
      <c r="G1251" s="6">
        <v>0</v>
      </c>
      <c r="H1251" s="6">
        <v>0</v>
      </c>
      <c r="I1251" s="6">
        <v>0</v>
      </c>
      <c r="J1251" s="6">
        <v>0</v>
      </c>
      <c r="K1251" s="6">
        <v>1</v>
      </c>
    </row>
    <row r="1252" spans="2:11" ht="45">
      <c r="B1252" s="5" t="s">
        <v>7</v>
      </c>
      <c r="C1252" s="5" t="s">
        <v>113</v>
      </c>
      <c r="D1252" s="12" t="str">
        <f>_xlfn.XLOOKUP(C1252,'[1]SM+'!$A:$A,'[1]SM+'!$B:$B)</f>
        <v>OTRAS ISQUEMIAS CEREBRALES TRANSITORIAS Y SINDROMES AFINES</v>
      </c>
      <c r="E1252" s="5" t="s">
        <v>21</v>
      </c>
      <c r="F1252" s="6">
        <v>1</v>
      </c>
      <c r="G1252" s="6">
        <v>0</v>
      </c>
      <c r="H1252" s="6">
        <v>0</v>
      </c>
      <c r="I1252" s="6">
        <v>0</v>
      </c>
      <c r="J1252" s="6">
        <v>0</v>
      </c>
      <c r="K1252" s="6">
        <v>1</v>
      </c>
    </row>
    <row r="1253" spans="2:11" ht="45">
      <c r="B1253" s="5" t="s">
        <v>7</v>
      </c>
      <c r="C1253" s="5" t="s">
        <v>113</v>
      </c>
      <c r="D1253" s="12" t="str">
        <f>_xlfn.XLOOKUP(C1253,'[1]SM+'!$A:$A,'[1]SM+'!$B:$B)</f>
        <v>OTRAS ISQUEMIAS CEREBRALES TRANSITORIAS Y SINDROMES AFINES</v>
      </c>
      <c r="E1253" s="5" t="s">
        <v>28</v>
      </c>
      <c r="F1253" s="6">
        <v>0</v>
      </c>
      <c r="G1253" s="6">
        <v>1</v>
      </c>
      <c r="H1253" s="6">
        <v>0</v>
      </c>
      <c r="I1253" s="6">
        <v>0</v>
      </c>
      <c r="J1253" s="6">
        <v>0</v>
      </c>
      <c r="K1253" s="6">
        <v>1</v>
      </c>
    </row>
    <row r="1254" spans="2:11" ht="45">
      <c r="B1254" s="5" t="s">
        <v>7</v>
      </c>
      <c r="C1254" s="5" t="s">
        <v>70</v>
      </c>
      <c r="D1254" s="12" t="str">
        <f>_xlfn.XLOOKUP(C1254,'[1]SM+'!$A:$A,'[1]SM+'!$B:$B)</f>
        <v>ISQUEMIA CEREBRAL TRANSITORIA, SIN OTRA ESPECIFICACION</v>
      </c>
      <c r="E1254" s="5" t="s">
        <v>78</v>
      </c>
      <c r="F1254" s="6">
        <v>0</v>
      </c>
      <c r="G1254" s="6">
        <v>0</v>
      </c>
      <c r="H1254" s="6">
        <v>0</v>
      </c>
      <c r="I1254" s="6">
        <v>1</v>
      </c>
      <c r="J1254" s="6">
        <v>0</v>
      </c>
      <c r="K1254" s="6">
        <v>1</v>
      </c>
    </row>
    <row r="1255" spans="2:11">
      <c r="B1255" s="5" t="s">
        <v>7</v>
      </c>
      <c r="C1255" s="5" t="s">
        <v>168</v>
      </c>
      <c r="D1255" s="12" t="str">
        <f>_xlfn.XLOOKUP(C1255,'[1]SM+'!$A:$A,'[1]SM+'!$B:$B)</f>
        <v>CEREBRAL MEDIA (I66.0†)</v>
      </c>
      <c r="E1255" s="5" t="s">
        <v>9</v>
      </c>
      <c r="F1255" s="6">
        <v>0</v>
      </c>
      <c r="G1255" s="6">
        <v>1</v>
      </c>
      <c r="H1255" s="6">
        <v>0</v>
      </c>
      <c r="I1255" s="6">
        <v>0</v>
      </c>
      <c r="J1255" s="6">
        <v>0</v>
      </c>
      <c r="K1255" s="6">
        <v>1</v>
      </c>
    </row>
    <row r="1256" spans="2:11" ht="30">
      <c r="B1256" s="5" t="s">
        <v>7</v>
      </c>
      <c r="C1256" s="5" t="s">
        <v>222</v>
      </c>
      <c r="D1256" s="12" t="str">
        <f>_xlfn.XLOOKUP(C1256,'[1]SM+'!$A:$A,'[1]SM+'!$B:$B)</f>
        <v>SINDROME DE INFARTO CEREBELOSO (I60-I67†)</v>
      </c>
      <c r="E1256" s="5" t="s">
        <v>9</v>
      </c>
      <c r="F1256" s="6">
        <v>0</v>
      </c>
      <c r="G1256" s="6">
        <v>0</v>
      </c>
      <c r="H1256" s="6">
        <v>0</v>
      </c>
      <c r="I1256" s="6">
        <v>1</v>
      </c>
      <c r="J1256" s="6">
        <v>0</v>
      </c>
      <c r="K1256" s="6">
        <v>1</v>
      </c>
    </row>
    <row r="1257" spans="2:11" ht="30">
      <c r="B1257" s="5" t="s">
        <v>7</v>
      </c>
      <c r="C1257" s="5" t="s">
        <v>222</v>
      </c>
      <c r="D1257" s="12" t="str">
        <f>_xlfn.XLOOKUP(C1257,'[1]SM+'!$A:$A,'[1]SM+'!$B:$B)</f>
        <v>SINDROME DE INFARTO CEREBELOSO (I60-I67†)</v>
      </c>
      <c r="E1257" s="5" t="s">
        <v>21</v>
      </c>
      <c r="F1257" s="6">
        <v>0</v>
      </c>
      <c r="G1257" s="6">
        <v>1</v>
      </c>
      <c r="H1257" s="6">
        <v>0</v>
      </c>
      <c r="I1257" s="6">
        <v>0</v>
      </c>
      <c r="J1257" s="6">
        <v>0</v>
      </c>
      <c r="K1257" s="6">
        <v>1</v>
      </c>
    </row>
    <row r="1258" spans="2:11" ht="30">
      <c r="B1258" s="5" t="s">
        <v>7</v>
      </c>
      <c r="C1258" s="5" t="s">
        <v>63</v>
      </c>
      <c r="D1258" s="12" t="str">
        <f>_xlfn.XLOOKUP(C1258,'[1]SM+'!$A:$A,'[1]SM+'!$B:$B)</f>
        <v>OTROS SINDROMES LACUNARES (I60-I67†)</v>
      </c>
      <c r="E1258" s="5" t="s">
        <v>15</v>
      </c>
      <c r="F1258" s="6">
        <v>0</v>
      </c>
      <c r="G1258" s="6">
        <v>0</v>
      </c>
      <c r="H1258" s="6">
        <v>1</v>
      </c>
      <c r="I1258" s="6">
        <v>0</v>
      </c>
      <c r="J1258" s="6">
        <v>0</v>
      </c>
      <c r="K1258" s="6">
        <v>1</v>
      </c>
    </row>
    <row r="1259" spans="2:11" ht="45">
      <c r="B1259" s="5" t="s">
        <v>7</v>
      </c>
      <c r="C1259" s="5" t="s">
        <v>243</v>
      </c>
      <c r="D1259" s="12" t="str">
        <f>_xlfn.XLOOKUP(C1259,'[1]SM+'!$A:$A,'[1]SM+'!$B:$B)</f>
        <v>TRASTORNOS DE SOMNOLENCIA EXCESIVA [HIPERSOMNIOS]</v>
      </c>
      <c r="E1259" s="5" t="s">
        <v>9</v>
      </c>
      <c r="F1259" s="6">
        <v>1</v>
      </c>
      <c r="G1259" s="6">
        <v>0</v>
      </c>
      <c r="H1259" s="6">
        <v>0</v>
      </c>
      <c r="I1259" s="6">
        <v>0</v>
      </c>
      <c r="J1259" s="6">
        <v>0</v>
      </c>
      <c r="K1259" s="6">
        <v>1</v>
      </c>
    </row>
    <row r="1260" spans="2:11" ht="30">
      <c r="B1260" s="5" t="s">
        <v>7</v>
      </c>
      <c r="C1260" s="5" t="s">
        <v>313</v>
      </c>
      <c r="D1260" s="12" t="str">
        <f>_xlfn.XLOOKUP(C1260,'[1]SM+'!$A:$A,'[1]SM+'!$B:$B)</f>
        <v>TRASTORNOS DEL RITMO NICTAMERAL</v>
      </c>
      <c r="E1260" s="5" t="s">
        <v>9</v>
      </c>
      <c r="F1260" s="6">
        <v>0</v>
      </c>
      <c r="G1260" s="6">
        <v>0</v>
      </c>
      <c r="H1260" s="6">
        <v>1</v>
      </c>
      <c r="I1260" s="6">
        <v>0</v>
      </c>
      <c r="J1260" s="6">
        <v>0</v>
      </c>
      <c r="K1260" s="6">
        <v>1</v>
      </c>
    </row>
    <row r="1261" spans="2:11" ht="30">
      <c r="B1261" s="5" t="s">
        <v>7</v>
      </c>
      <c r="C1261" s="5" t="s">
        <v>82</v>
      </c>
      <c r="D1261" s="12" t="str">
        <f>_xlfn.XLOOKUP(C1261,'[1]SM+'!$A:$A,'[1]SM+'!$B:$B)</f>
        <v>TRASTORNO DEL SUEÑO, NO ESPECIFICADO</v>
      </c>
      <c r="E1261" s="5" t="s">
        <v>28</v>
      </c>
      <c r="F1261" s="6">
        <v>1</v>
      </c>
      <c r="G1261" s="6">
        <v>0</v>
      </c>
      <c r="H1261" s="6">
        <v>0</v>
      </c>
      <c r="I1261" s="6">
        <v>0</v>
      </c>
      <c r="J1261" s="6">
        <v>0</v>
      </c>
      <c r="K1261" s="6">
        <v>1</v>
      </c>
    </row>
    <row r="1262" spans="2:11" ht="30">
      <c r="B1262" s="5" t="s">
        <v>7</v>
      </c>
      <c r="C1262" s="5" t="s">
        <v>223</v>
      </c>
      <c r="D1262" s="12" t="str">
        <f>_xlfn.XLOOKUP(C1262,'[1]SM+'!$A:$A,'[1]SM+'!$B:$B)</f>
        <v>EFECTO TOXICO DEL ALCOHOL: ETANOL</v>
      </c>
      <c r="E1262" s="5" t="s">
        <v>9</v>
      </c>
      <c r="F1262" s="6">
        <v>0</v>
      </c>
      <c r="G1262" s="6">
        <v>0</v>
      </c>
      <c r="H1262" s="6">
        <v>1</v>
      </c>
      <c r="I1262" s="6">
        <v>0</v>
      </c>
      <c r="J1262" s="6">
        <v>0</v>
      </c>
      <c r="K1262" s="6">
        <v>1</v>
      </c>
    </row>
    <row r="1263" spans="2:11" ht="30">
      <c r="B1263" s="5" t="s">
        <v>7</v>
      </c>
      <c r="C1263" s="5" t="s">
        <v>314</v>
      </c>
      <c r="D1263" s="12" t="str">
        <f>_xlfn.XLOOKUP(C1263,'[1]SM+'!$A:$A,'[1]SM+'!$B:$B)</f>
        <v>EFECTO TOXICO DE METALES: MERCURIO Y SUS COMPUESTOS</v>
      </c>
      <c r="E1263" s="5" t="s">
        <v>9</v>
      </c>
      <c r="F1263" s="6">
        <v>0</v>
      </c>
      <c r="G1263" s="6">
        <v>1</v>
      </c>
      <c r="H1263" s="6">
        <v>0</v>
      </c>
      <c r="I1263" s="6">
        <v>0</v>
      </c>
      <c r="J1263" s="6">
        <v>0</v>
      </c>
      <c r="K1263" s="6">
        <v>1</v>
      </c>
    </row>
    <row r="1264" spans="2:11" ht="60">
      <c r="B1264" s="5" t="s">
        <v>7</v>
      </c>
      <c r="C1264" s="5" t="s">
        <v>261</v>
      </c>
      <c r="D1264" s="12" t="str">
        <f>_xlfn.XLOOKUP(C1264,'[1]SM+'!$A:$A,'[1]SM+'!$B:$B)</f>
        <v>EFECTO TOXICO DE OTRAS SUSTANCIAS INORGANICAS: SUSTANCIA INORGANICAS, NO ESPECIFICADA</v>
      </c>
      <c r="E1264" s="5" t="s">
        <v>15</v>
      </c>
      <c r="F1264" s="6">
        <v>0</v>
      </c>
      <c r="G1264" s="6">
        <v>0</v>
      </c>
      <c r="H1264" s="6">
        <v>0</v>
      </c>
      <c r="I1264" s="6">
        <v>1</v>
      </c>
      <c r="J1264" s="6">
        <v>0</v>
      </c>
      <c r="K1264" s="6">
        <v>1</v>
      </c>
    </row>
    <row r="1265" spans="2:11" ht="45">
      <c r="B1265" s="5" t="s">
        <v>7</v>
      </c>
      <c r="C1265" s="5" t="s">
        <v>315</v>
      </c>
      <c r="D1265" s="12" t="str">
        <f>_xlfn.XLOOKUP(C1265,'[1]SM+'!$A:$A,'[1]SM+'!$B:$B)</f>
        <v>EFECTO TOXICO DE PLAGUICIDAS [PESTICIDAS]: OTROS INSECTICIDAS</v>
      </c>
      <c r="E1265" s="5" t="s">
        <v>9</v>
      </c>
      <c r="F1265" s="6">
        <v>0</v>
      </c>
      <c r="G1265" s="6">
        <v>0</v>
      </c>
      <c r="H1265" s="6">
        <v>1</v>
      </c>
      <c r="I1265" s="6">
        <v>0</v>
      </c>
      <c r="J1265" s="6">
        <v>0</v>
      </c>
      <c r="K1265" s="6">
        <v>1</v>
      </c>
    </row>
    <row r="1266" spans="2:11">
      <c r="B1266" s="5" t="s">
        <v>7</v>
      </c>
      <c r="C1266" s="5" t="s">
        <v>180</v>
      </c>
      <c r="D1266" s="12" t="str">
        <f>_xlfn.XLOOKUP(C1266,'[1]SM+'!$A:$A,'[1]SM+'!$B:$B)</f>
        <v>ABUSO FISICO</v>
      </c>
      <c r="E1266" s="5" t="s">
        <v>9</v>
      </c>
      <c r="F1266" s="6">
        <v>0</v>
      </c>
      <c r="G1266" s="6">
        <v>0</v>
      </c>
      <c r="H1266" s="6">
        <v>1</v>
      </c>
      <c r="I1266" s="6">
        <v>0</v>
      </c>
      <c r="J1266" s="6">
        <v>0</v>
      </c>
      <c r="K1266" s="6">
        <v>1</v>
      </c>
    </row>
    <row r="1267" spans="2:11">
      <c r="B1267" s="5" t="s">
        <v>7</v>
      </c>
      <c r="C1267" s="5" t="s">
        <v>180</v>
      </c>
      <c r="D1267" s="12" t="str">
        <f>_xlfn.XLOOKUP(C1267,'[1]SM+'!$A:$A,'[1]SM+'!$B:$B)</f>
        <v>ABUSO FISICO</v>
      </c>
      <c r="E1267" s="5" t="s">
        <v>28</v>
      </c>
      <c r="F1267" s="6">
        <v>0</v>
      </c>
      <c r="G1267" s="6">
        <v>0</v>
      </c>
      <c r="H1267" s="6">
        <v>1</v>
      </c>
      <c r="I1267" s="6">
        <v>0</v>
      </c>
      <c r="J1267" s="6">
        <v>0</v>
      </c>
      <c r="K1267" s="6">
        <v>1</v>
      </c>
    </row>
    <row r="1268" spans="2:11" ht="30">
      <c r="B1268" s="5" t="s">
        <v>7</v>
      </c>
      <c r="C1268" s="5" t="s">
        <v>244</v>
      </c>
      <c r="D1268" s="12" t="str">
        <f>_xlfn.XLOOKUP(C1268,'[1]SM+'!$A:$A,'[1]SM+'!$B:$B)</f>
        <v>OTROS SINDROMES DE MALTRATO</v>
      </c>
      <c r="E1268" s="5" t="s">
        <v>21</v>
      </c>
      <c r="F1268" s="6">
        <v>1</v>
      </c>
      <c r="G1268" s="6">
        <v>0</v>
      </c>
      <c r="H1268" s="6">
        <v>0</v>
      </c>
      <c r="I1268" s="6">
        <v>0</v>
      </c>
      <c r="J1268" s="6">
        <v>0</v>
      </c>
      <c r="K1268" s="6">
        <v>1</v>
      </c>
    </row>
    <row r="1269" spans="2:11" ht="30">
      <c r="B1269" s="5" t="s">
        <v>7</v>
      </c>
      <c r="C1269" s="5" t="s">
        <v>244</v>
      </c>
      <c r="D1269" s="12" t="str">
        <f>_xlfn.XLOOKUP(C1269,'[1]SM+'!$A:$A,'[1]SM+'!$B:$B)</f>
        <v>OTROS SINDROMES DE MALTRATO</v>
      </c>
      <c r="E1269" s="5" t="s">
        <v>15</v>
      </c>
      <c r="F1269" s="6">
        <v>0</v>
      </c>
      <c r="G1269" s="6">
        <v>1</v>
      </c>
      <c r="H1269" s="6">
        <v>0</v>
      </c>
      <c r="I1269" s="6">
        <v>0</v>
      </c>
      <c r="J1269" s="6">
        <v>0</v>
      </c>
      <c r="K1269" s="6">
        <v>1</v>
      </c>
    </row>
    <row r="1270" spans="2:11" ht="30">
      <c r="B1270" s="5" t="s">
        <v>7</v>
      </c>
      <c r="C1270" s="5" t="s">
        <v>244</v>
      </c>
      <c r="D1270" s="12" t="str">
        <f>_xlfn.XLOOKUP(C1270,'[1]SM+'!$A:$A,'[1]SM+'!$B:$B)</f>
        <v>OTROS SINDROMES DE MALTRATO</v>
      </c>
      <c r="E1270" s="5" t="s">
        <v>28</v>
      </c>
      <c r="F1270" s="6">
        <v>0</v>
      </c>
      <c r="G1270" s="6">
        <v>0</v>
      </c>
      <c r="H1270" s="6">
        <v>1</v>
      </c>
      <c r="I1270" s="6">
        <v>0</v>
      </c>
      <c r="J1270" s="6">
        <v>0</v>
      </c>
      <c r="K1270" s="6">
        <v>1</v>
      </c>
    </row>
    <row r="1271" spans="2:11" ht="30">
      <c r="B1271" s="5" t="s">
        <v>7</v>
      </c>
      <c r="C1271" s="5" t="s">
        <v>245</v>
      </c>
      <c r="D1271" s="12" t="str">
        <f>_xlfn.XLOOKUP(C1271,'[1]SM+'!$A:$A,'[1]SM+'!$B:$B)</f>
        <v>SINDROME DE MALTRATO, NO ESPECIFICADO</v>
      </c>
      <c r="E1271" s="5" t="s">
        <v>9</v>
      </c>
      <c r="F1271" s="6">
        <v>0</v>
      </c>
      <c r="G1271" s="6">
        <v>1</v>
      </c>
      <c r="H1271" s="6">
        <v>0</v>
      </c>
      <c r="I1271" s="6">
        <v>0</v>
      </c>
      <c r="J1271" s="6">
        <v>0</v>
      </c>
      <c r="K1271" s="6">
        <v>1</v>
      </c>
    </row>
    <row r="1272" spans="2:11" ht="30">
      <c r="B1272" s="5" t="s">
        <v>7</v>
      </c>
      <c r="C1272" s="5" t="s">
        <v>245</v>
      </c>
      <c r="D1272" s="12" t="str">
        <f>_xlfn.XLOOKUP(C1272,'[1]SM+'!$A:$A,'[1]SM+'!$B:$B)</f>
        <v>SINDROME DE MALTRATO, NO ESPECIFICADO</v>
      </c>
      <c r="E1272" s="5" t="s">
        <v>15</v>
      </c>
      <c r="F1272" s="6">
        <v>0</v>
      </c>
      <c r="G1272" s="6">
        <v>0</v>
      </c>
      <c r="H1272" s="6">
        <v>0</v>
      </c>
      <c r="I1272" s="6">
        <v>1</v>
      </c>
      <c r="J1272" s="6">
        <v>0</v>
      </c>
      <c r="K1272" s="6">
        <v>1</v>
      </c>
    </row>
    <row r="1273" spans="2:11" ht="135">
      <c r="B1273" s="5" t="s">
        <v>7</v>
      </c>
      <c r="C1273" s="5" t="s">
        <v>316</v>
      </c>
      <c r="D1273" s="12" t="str">
        <f>_xlfn.XLOOKUP(C1273,'[1]SM+'!$A:$A,'[1]SM+'!$B:$B)</f>
        <v>ENVENENAMIENTO AUTOINFLIGIDO INTENCIONALMENTE POR, Y EXPOSICION A OTRAS DROGAS QUE ACTUAN SOBRE EL SISTEMA NERVIOSO AUTONOMO: ESCUELAS, OTRAS INSTITUCIONES Y AREAS ADMINISTRATIVAS PUBLICAS</v>
      </c>
      <c r="E1273" s="5" t="s">
        <v>15</v>
      </c>
      <c r="F1273" s="6">
        <v>1</v>
      </c>
      <c r="G1273" s="6">
        <v>0</v>
      </c>
      <c r="H1273" s="6">
        <v>0</v>
      </c>
      <c r="I1273" s="6">
        <v>0</v>
      </c>
      <c r="J1273" s="6">
        <v>0</v>
      </c>
      <c r="K1273" s="6">
        <v>1</v>
      </c>
    </row>
    <row r="1274" spans="2:11" ht="60">
      <c r="B1274" s="5" t="s">
        <v>7</v>
      </c>
      <c r="C1274" s="5" t="s">
        <v>317</v>
      </c>
      <c r="D1274" s="12" t="str">
        <f>_xlfn.XLOOKUP(C1274,'[1]SM+'!$A:$A,'[1]SM+'!$B:$B)</f>
        <v>LESION AUTOINFLIGIDA INTENCIONALMENTE POR AHOGAMIENTO Y SUMERSION: OTRO LUGAR ESPECIFICADO</v>
      </c>
      <c r="E1274" s="5" t="s">
        <v>21</v>
      </c>
      <c r="F1274" s="6">
        <v>0</v>
      </c>
      <c r="G1274" s="6">
        <v>0</v>
      </c>
      <c r="H1274" s="6">
        <v>1</v>
      </c>
      <c r="I1274" s="6">
        <v>0</v>
      </c>
      <c r="J1274" s="6">
        <v>0</v>
      </c>
      <c r="K1274" s="6">
        <v>1</v>
      </c>
    </row>
    <row r="1275" spans="2:11" ht="60">
      <c r="B1275" s="5" t="s">
        <v>7</v>
      </c>
      <c r="C1275" s="5" t="s">
        <v>318</v>
      </c>
      <c r="D1275" s="12" t="str">
        <f>_xlfn.XLOOKUP(C1275,'[1]SM+'!$A:$A,'[1]SM+'!$B:$B)</f>
        <v>OTROS PROBLEMAS RELACIONADOS CON LA EDUCACION Y LA ALFABETIZACION</v>
      </c>
      <c r="E1275" s="5" t="s">
        <v>21</v>
      </c>
      <c r="F1275" s="6">
        <v>0</v>
      </c>
      <c r="G1275" s="6">
        <v>0</v>
      </c>
      <c r="H1275" s="6">
        <v>0</v>
      </c>
      <c r="I1275" s="6">
        <v>1</v>
      </c>
      <c r="J1275" s="6">
        <v>0</v>
      </c>
      <c r="K1275" s="6">
        <v>1</v>
      </c>
    </row>
    <row r="1276" spans="2:11" ht="45">
      <c r="B1276" s="5" t="s">
        <v>7</v>
      </c>
      <c r="C1276" s="5" t="s">
        <v>319</v>
      </c>
      <c r="D1276" s="12" t="str">
        <f>_xlfn.XLOOKUP(C1276,'[1]SM+'!$A:$A,'[1]SM+'!$B:$B)</f>
        <v>PROBLEMAS RELACIONADOS CON AMENAZA DE PERDIDA DEL EMPLEO</v>
      </c>
      <c r="E1276" s="5" t="s">
        <v>15</v>
      </c>
      <c r="F1276" s="6">
        <v>0</v>
      </c>
      <c r="G1276" s="6">
        <v>0</v>
      </c>
      <c r="H1276" s="6">
        <v>1</v>
      </c>
      <c r="I1276" s="6">
        <v>0</v>
      </c>
      <c r="J1276" s="6">
        <v>0</v>
      </c>
      <c r="K1276" s="6">
        <v>1</v>
      </c>
    </row>
    <row r="1277" spans="2:11" ht="45">
      <c r="B1277" s="5" t="s">
        <v>7</v>
      </c>
      <c r="C1277" s="5" t="s">
        <v>246</v>
      </c>
      <c r="D1277" s="12" t="str">
        <f>_xlfn.XLOOKUP(C1277,'[1]SM+'!$A:$A,'[1]SM+'!$B:$B)</f>
        <v>PROBLEMAS RELACIONADOS CON HORARIO ESTRESANTE DE TRABAJO</v>
      </c>
      <c r="E1277" s="5" t="s">
        <v>15</v>
      </c>
      <c r="F1277" s="6">
        <v>1</v>
      </c>
      <c r="G1277" s="6">
        <v>0</v>
      </c>
      <c r="H1277" s="6">
        <v>0</v>
      </c>
      <c r="I1277" s="6">
        <v>0</v>
      </c>
      <c r="J1277" s="6">
        <v>0</v>
      </c>
      <c r="K1277" s="6">
        <v>1</v>
      </c>
    </row>
    <row r="1278" spans="2:11" ht="30">
      <c r="B1278" s="5" t="s">
        <v>7</v>
      </c>
      <c r="C1278" s="5" t="s">
        <v>320</v>
      </c>
      <c r="D1278" s="12" t="str">
        <f>_xlfn.XLOOKUP(C1278,'[1]SM+'!$A:$A,'[1]SM+'!$B:$B)</f>
        <v>EXPOSICION OCUPACIONAL A OTROS FACTORES DE RIESGO</v>
      </c>
      <c r="E1278" s="5" t="s">
        <v>9</v>
      </c>
      <c r="F1278" s="6">
        <v>1</v>
      </c>
      <c r="G1278" s="6">
        <v>0</v>
      </c>
      <c r="H1278" s="6">
        <v>0</v>
      </c>
      <c r="I1278" s="6">
        <v>0</v>
      </c>
      <c r="J1278" s="6">
        <v>0</v>
      </c>
      <c r="K1278" s="6">
        <v>1</v>
      </c>
    </row>
    <row r="1279" spans="2:11" ht="30">
      <c r="B1279" s="5" t="s">
        <v>7</v>
      </c>
      <c r="C1279" s="5" t="s">
        <v>321</v>
      </c>
      <c r="D1279" s="12" t="str">
        <f>_xlfn.XLOOKUP(C1279,'[1]SM+'!$A:$A,'[1]SM+'!$B:$B)</f>
        <v>PROBLEMAS RELACIONADOS CON VIVIENDA INADECUADA</v>
      </c>
      <c r="E1279" s="5" t="s">
        <v>9</v>
      </c>
      <c r="F1279" s="6">
        <v>0</v>
      </c>
      <c r="G1279" s="6">
        <v>0</v>
      </c>
      <c r="H1279" s="6">
        <v>1</v>
      </c>
      <c r="I1279" s="6">
        <v>0</v>
      </c>
      <c r="J1279" s="6">
        <v>0</v>
      </c>
      <c r="K1279" s="6">
        <v>1</v>
      </c>
    </row>
    <row r="1280" spans="2:11" ht="30">
      <c r="B1280" s="5" t="s">
        <v>7</v>
      </c>
      <c r="C1280" s="5" t="s">
        <v>322</v>
      </c>
      <c r="D1280" s="12" t="str">
        <f>_xlfn.XLOOKUP(C1280,'[1]SM+'!$A:$A,'[1]SM+'!$B:$B)</f>
        <v>PROBLEMAS CASEROS Y CON VECINOS E INQUILINOS</v>
      </c>
      <c r="E1280" s="5" t="s">
        <v>9</v>
      </c>
      <c r="F1280" s="6">
        <v>0</v>
      </c>
      <c r="G1280" s="6">
        <v>1</v>
      </c>
      <c r="H1280" s="6">
        <v>0</v>
      </c>
      <c r="I1280" s="6">
        <v>0</v>
      </c>
      <c r="J1280" s="6">
        <v>0</v>
      </c>
      <c r="K1280" s="6">
        <v>1</v>
      </c>
    </row>
    <row r="1281" spans="2:11" ht="75">
      <c r="B1281" s="5" t="s">
        <v>7</v>
      </c>
      <c r="C1281" s="5" t="s">
        <v>178</v>
      </c>
      <c r="D1281" s="12" t="str">
        <f>_xlfn.XLOOKUP(C1281,'[1]SM+'!$A:$A,'[1]SM+'!$B:$B)</f>
        <v>PROBLEMAS RELACIONADOS CON SEGURIDAD SOCIAL Y SOSTENIMIENTO INSUFICIENTES PARA EL BIENESTAR</v>
      </c>
      <c r="E1281" s="5" t="s">
        <v>15</v>
      </c>
      <c r="F1281" s="6">
        <v>0</v>
      </c>
      <c r="G1281" s="6">
        <v>0</v>
      </c>
      <c r="H1281" s="6">
        <v>1</v>
      </c>
      <c r="I1281" s="6">
        <v>0</v>
      </c>
      <c r="J1281" s="6">
        <v>0</v>
      </c>
      <c r="K1281" s="6">
        <v>1</v>
      </c>
    </row>
    <row r="1282" spans="2:11" ht="45">
      <c r="B1282" s="5" t="s">
        <v>7</v>
      </c>
      <c r="C1282" s="5" t="s">
        <v>323</v>
      </c>
      <c r="D1282" s="12" t="str">
        <f>_xlfn.XLOOKUP(C1282,'[1]SM+'!$A:$A,'[1]SM+'!$B:$B)</f>
        <v>PROBLEMAS RELACIONADOS CON OTRAS EXPERIENCIAS NEGATIVAS EN LA INFANCIA</v>
      </c>
      <c r="E1282" s="5" t="s">
        <v>9</v>
      </c>
      <c r="F1282" s="6">
        <v>0</v>
      </c>
      <c r="G1282" s="6">
        <v>1</v>
      </c>
      <c r="H1282" s="6">
        <v>0</v>
      </c>
      <c r="I1282" s="6">
        <v>0</v>
      </c>
      <c r="J1282" s="6">
        <v>0</v>
      </c>
      <c r="K1282" s="6">
        <v>1</v>
      </c>
    </row>
    <row r="1283" spans="2:11" ht="45">
      <c r="B1283" s="5" t="s">
        <v>7</v>
      </c>
      <c r="C1283" s="5" t="s">
        <v>324</v>
      </c>
      <c r="D1283" s="12" t="str">
        <f>_xlfn.XLOOKUP(C1283,'[1]SM+'!$A:$A,'[1]SM+'!$B:$B)</f>
        <v>PROBLEMAS EN LA RELACION CON LOS PADRES Y LOS FAMILIARES POLITICOS</v>
      </c>
      <c r="E1283" s="5" t="s">
        <v>9</v>
      </c>
      <c r="F1283" s="6">
        <v>1</v>
      </c>
      <c r="G1283" s="6">
        <v>0</v>
      </c>
      <c r="H1283" s="6">
        <v>0</v>
      </c>
      <c r="I1283" s="6">
        <v>0</v>
      </c>
      <c r="J1283" s="6">
        <v>0</v>
      </c>
      <c r="K1283" s="6">
        <v>1</v>
      </c>
    </row>
    <row r="1284" spans="2:11" ht="45">
      <c r="B1284" s="5" t="s">
        <v>7</v>
      </c>
      <c r="C1284" s="5" t="s">
        <v>154</v>
      </c>
      <c r="D1284" s="12" t="str">
        <f>_xlfn.XLOOKUP(C1284,'[1]SM+'!$A:$A,'[1]SM+'!$B:$B)</f>
        <v>PROBLEMAS RELACIONADOS CON EL APOYO FAMILIAR INADECUADO</v>
      </c>
      <c r="E1284" s="5" t="s">
        <v>28</v>
      </c>
      <c r="F1284" s="6">
        <v>0</v>
      </c>
      <c r="G1284" s="6">
        <v>0</v>
      </c>
      <c r="H1284" s="6">
        <v>1</v>
      </c>
      <c r="I1284" s="6">
        <v>0</v>
      </c>
      <c r="J1284" s="6">
        <v>0</v>
      </c>
      <c r="K1284" s="6">
        <v>1</v>
      </c>
    </row>
    <row r="1285" spans="2:11" ht="60">
      <c r="B1285" s="5" t="s">
        <v>7</v>
      </c>
      <c r="C1285" s="5" t="s">
        <v>34</v>
      </c>
      <c r="D1285" s="12" t="str">
        <f>_xlfn.XLOOKUP(C1285,'[1]SM+'!$A:$A,'[1]SM+'!$B:$B)</f>
        <v>PROBLEMAS RELACIONADOS CON FAMILIAR DEPENDIENTE, NECESITADO DE CUIDADO EN LA CASA</v>
      </c>
      <c r="E1285" s="5" t="s">
        <v>28</v>
      </c>
      <c r="F1285" s="6">
        <v>0</v>
      </c>
      <c r="G1285" s="6">
        <v>0</v>
      </c>
      <c r="H1285" s="6">
        <v>0</v>
      </c>
      <c r="I1285" s="6">
        <v>1</v>
      </c>
      <c r="J1285" s="6">
        <v>0</v>
      </c>
      <c r="K1285" s="6">
        <v>1</v>
      </c>
    </row>
    <row r="1286" spans="2:11" ht="60">
      <c r="B1286" s="5" t="s">
        <v>7</v>
      </c>
      <c r="C1286" s="5" t="s">
        <v>44</v>
      </c>
      <c r="D1286" s="12" t="str">
        <f>_xlfn.XLOOKUP(C1286,'[1]SM+'!$A:$A,'[1]SM+'!$B:$B)</f>
        <v>PROBLEMAS RELACIONADOS CON OTROS HECHOS ESTRESANTES QUE AFECTAN A LA FAMILIA Y AL HOGAR</v>
      </c>
      <c r="E1286" s="5" t="s">
        <v>21</v>
      </c>
      <c r="F1286" s="6">
        <v>0</v>
      </c>
      <c r="G1286" s="6">
        <v>0</v>
      </c>
      <c r="H1286" s="6">
        <v>0</v>
      </c>
      <c r="I1286" s="6">
        <v>0</v>
      </c>
      <c r="J1286" s="6">
        <v>1</v>
      </c>
      <c r="K1286" s="6">
        <v>1</v>
      </c>
    </row>
    <row r="1287" spans="2:11" ht="60">
      <c r="B1287" s="5" t="s">
        <v>7</v>
      </c>
      <c r="C1287" s="5" t="s">
        <v>44</v>
      </c>
      <c r="D1287" s="12" t="str">
        <f>_xlfn.XLOOKUP(C1287,'[1]SM+'!$A:$A,'[1]SM+'!$B:$B)</f>
        <v>PROBLEMAS RELACIONADOS CON OTROS HECHOS ESTRESANTES QUE AFECTAN A LA FAMILIA Y AL HOGAR</v>
      </c>
      <c r="E1287" s="5" t="s">
        <v>15</v>
      </c>
      <c r="F1287" s="6">
        <v>1</v>
      </c>
      <c r="G1287" s="6">
        <v>0</v>
      </c>
      <c r="H1287" s="6">
        <v>0</v>
      </c>
      <c r="I1287" s="6">
        <v>0</v>
      </c>
      <c r="J1287" s="6">
        <v>0</v>
      </c>
      <c r="K1287" s="6">
        <v>1</v>
      </c>
    </row>
    <row r="1288" spans="2:11" ht="60">
      <c r="B1288" s="5" t="s">
        <v>7</v>
      </c>
      <c r="C1288" s="5" t="s">
        <v>159</v>
      </c>
      <c r="D1288" s="12" t="str">
        <f>_xlfn.XLOOKUP(C1288,'[1]SM+'!$A:$A,'[1]SM+'!$B:$B)</f>
        <v>OTROS PROBLEMAS ESPECIFICADOS RELACIONADOS CON EL GRUPO PRIMARIO DE APOYO</v>
      </c>
      <c r="E1288" s="5" t="s">
        <v>28</v>
      </c>
      <c r="F1288" s="6">
        <v>0</v>
      </c>
      <c r="G1288" s="6">
        <v>0</v>
      </c>
      <c r="H1288" s="6">
        <v>0</v>
      </c>
      <c r="I1288" s="6">
        <v>1</v>
      </c>
      <c r="J1288" s="6">
        <v>0</v>
      </c>
      <c r="K1288" s="6">
        <v>1</v>
      </c>
    </row>
    <row r="1289" spans="2:11" ht="45">
      <c r="B1289" s="5" t="s">
        <v>7</v>
      </c>
      <c r="C1289" s="5" t="s">
        <v>325</v>
      </c>
      <c r="D1289" s="12" t="str">
        <f>_xlfn.XLOOKUP(C1289,'[1]SM+'!$A:$A,'[1]SM+'!$B:$B)</f>
        <v>PROBLEMAS RELACIONADOS CON PRISION Y OTRO ENCARCELAMIENTO</v>
      </c>
      <c r="E1289" s="5" t="s">
        <v>15</v>
      </c>
      <c r="F1289" s="6">
        <v>0</v>
      </c>
      <c r="G1289" s="6">
        <v>0</v>
      </c>
      <c r="H1289" s="6">
        <v>0</v>
      </c>
      <c r="I1289" s="6">
        <v>1</v>
      </c>
      <c r="J1289" s="6">
        <v>0</v>
      </c>
      <c r="K1289" s="6">
        <v>1</v>
      </c>
    </row>
    <row r="1290" spans="2:11" ht="75">
      <c r="B1290" s="5" t="s">
        <v>7</v>
      </c>
      <c r="C1290" s="5" t="s">
        <v>112</v>
      </c>
      <c r="D1290" s="12" t="str">
        <f>_xlfn.XLOOKUP(C1290,'[1]SM+'!$A:$A,'[1]SM+'!$B:$B)</f>
        <v>OTROS PROBLEMAS ESPECIFICADOS RELACIONADOS CON CIRCUNSTANCIAS PSICOSOCIALES</v>
      </c>
      <c r="E1290" s="5" t="s">
        <v>15</v>
      </c>
      <c r="F1290" s="6">
        <v>1</v>
      </c>
      <c r="G1290" s="6">
        <v>0</v>
      </c>
      <c r="H1290" s="6">
        <v>0</v>
      </c>
      <c r="I1290" s="6">
        <v>0</v>
      </c>
      <c r="J1290" s="6">
        <v>0</v>
      </c>
      <c r="K1290" s="6">
        <v>1</v>
      </c>
    </row>
    <row r="1291" spans="2:11" ht="60">
      <c r="B1291" s="5" t="s">
        <v>7</v>
      </c>
      <c r="C1291" s="5" t="s">
        <v>201</v>
      </c>
      <c r="D1291" s="12" t="str">
        <f>_xlfn.XLOOKUP(C1291,'[1]SM+'!$A:$A,'[1]SM+'!$B:$B)</f>
        <v>PROBLEMAS RELACIONADOS CON CIRCUNSTANCIAS PSICOSOCIALES NO ESPECIFICADAS</v>
      </c>
      <c r="E1291" s="5" t="s">
        <v>9</v>
      </c>
      <c r="F1291" s="6">
        <v>0</v>
      </c>
      <c r="G1291" s="6">
        <v>1</v>
      </c>
      <c r="H1291" s="6">
        <v>0</v>
      </c>
      <c r="I1291" s="6">
        <v>0</v>
      </c>
      <c r="J1291" s="6">
        <v>0</v>
      </c>
      <c r="K1291" s="6">
        <v>1</v>
      </c>
    </row>
    <row r="1292" spans="2:11" ht="60">
      <c r="B1292" s="5" t="s">
        <v>7</v>
      </c>
      <c r="C1292" s="5" t="s">
        <v>201</v>
      </c>
      <c r="D1292" s="12" t="str">
        <f>_xlfn.XLOOKUP(C1292,'[1]SM+'!$A:$A,'[1]SM+'!$B:$B)</f>
        <v>PROBLEMAS RELACIONADOS CON CIRCUNSTANCIAS PSICOSOCIALES NO ESPECIFICADAS</v>
      </c>
      <c r="E1292" s="5" t="s">
        <v>21</v>
      </c>
      <c r="F1292" s="6">
        <v>0</v>
      </c>
      <c r="G1292" s="6">
        <v>0</v>
      </c>
      <c r="H1292" s="6">
        <v>1</v>
      </c>
      <c r="I1292" s="6">
        <v>0</v>
      </c>
      <c r="J1292" s="6">
        <v>0</v>
      </c>
      <c r="K1292" s="6">
        <v>1</v>
      </c>
    </row>
    <row r="1293" spans="2:11" ht="30">
      <c r="B1293" s="5" t="s">
        <v>7</v>
      </c>
      <c r="C1293" s="5" t="s">
        <v>155</v>
      </c>
      <c r="D1293" s="12" t="str">
        <f>_xlfn.XLOOKUP(C1293,'[1]SM+'!$A:$A,'[1]SM+'!$B:$B)</f>
        <v>PROBLEMAS RELACIONADOS CON EL USO DE TABACO</v>
      </c>
      <c r="E1293" s="5" t="s">
        <v>78</v>
      </c>
      <c r="F1293" s="6">
        <v>0</v>
      </c>
      <c r="G1293" s="6">
        <v>0</v>
      </c>
      <c r="H1293" s="6">
        <v>0</v>
      </c>
      <c r="I1293" s="6">
        <v>1</v>
      </c>
      <c r="J1293" s="6">
        <v>0</v>
      </c>
      <c r="K1293" s="6">
        <v>1</v>
      </c>
    </row>
    <row r="1294" spans="2:11" ht="30">
      <c r="B1294" s="5" t="s">
        <v>7</v>
      </c>
      <c r="C1294" s="5" t="s">
        <v>155</v>
      </c>
      <c r="D1294" s="12" t="str">
        <f>_xlfn.XLOOKUP(C1294,'[1]SM+'!$A:$A,'[1]SM+'!$B:$B)</f>
        <v>PROBLEMAS RELACIONADOS CON EL USO DE TABACO</v>
      </c>
      <c r="E1294" s="5" t="s">
        <v>64</v>
      </c>
      <c r="F1294" s="6">
        <v>0</v>
      </c>
      <c r="G1294" s="6">
        <v>0</v>
      </c>
      <c r="H1294" s="6">
        <v>0</v>
      </c>
      <c r="I1294" s="6">
        <v>1</v>
      </c>
      <c r="J1294" s="6">
        <v>0</v>
      </c>
      <c r="K1294" s="6">
        <v>1</v>
      </c>
    </row>
    <row r="1295" spans="2:11" ht="30">
      <c r="B1295" s="5" t="s">
        <v>7</v>
      </c>
      <c r="C1295" s="5" t="s">
        <v>155</v>
      </c>
      <c r="D1295" s="12" t="str">
        <f>_xlfn.XLOOKUP(C1295,'[1]SM+'!$A:$A,'[1]SM+'!$B:$B)</f>
        <v>PROBLEMAS RELACIONADOS CON EL USO DE TABACO</v>
      </c>
      <c r="E1295" s="5" t="s">
        <v>15</v>
      </c>
      <c r="F1295" s="6">
        <v>0</v>
      </c>
      <c r="G1295" s="6">
        <v>0</v>
      </c>
      <c r="H1295" s="6">
        <v>1</v>
      </c>
      <c r="I1295" s="6">
        <v>0</v>
      </c>
      <c r="J1295" s="6">
        <v>0</v>
      </c>
      <c r="K1295" s="6">
        <v>1</v>
      </c>
    </row>
    <row r="1296" spans="2:11" ht="45">
      <c r="B1296" s="5" t="s">
        <v>7</v>
      </c>
      <c r="C1296" s="5" t="s">
        <v>160</v>
      </c>
      <c r="D1296" s="12" t="str">
        <f>_xlfn.XLOOKUP(C1296,'[1]SM+'!$A:$A,'[1]SM+'!$B:$B)</f>
        <v>PROBLEMAS RELACIONADOS CON LA CONDUCTA SEXUAL DE ALTO RIESGO</v>
      </c>
      <c r="E1296" s="5" t="s">
        <v>28</v>
      </c>
      <c r="F1296" s="6">
        <v>1</v>
      </c>
      <c r="G1296" s="6">
        <v>0</v>
      </c>
      <c r="H1296" s="6">
        <v>0</v>
      </c>
      <c r="I1296" s="6">
        <v>0</v>
      </c>
      <c r="J1296" s="6">
        <v>0</v>
      </c>
      <c r="K1296" s="6">
        <v>1</v>
      </c>
    </row>
    <row r="1297" spans="2:11" ht="45">
      <c r="B1297" s="5" t="s">
        <v>7</v>
      </c>
      <c r="C1297" s="5" t="s">
        <v>250</v>
      </c>
      <c r="D1297" s="12" t="str">
        <f>_xlfn.XLOOKUP(C1297,'[1]SM+'!$A:$A,'[1]SM+'!$B:$B)</f>
        <v>OTROS PROBLEMAS RELACIONADOS CON EL ESTILO DE VIDA</v>
      </c>
      <c r="E1297" s="5" t="s">
        <v>64</v>
      </c>
      <c r="F1297" s="6">
        <v>0</v>
      </c>
      <c r="G1297" s="6">
        <v>0</v>
      </c>
      <c r="H1297" s="6">
        <v>0</v>
      </c>
      <c r="I1297" s="6">
        <v>1</v>
      </c>
      <c r="J1297" s="6">
        <v>0</v>
      </c>
      <c r="K1297" s="6">
        <v>1</v>
      </c>
    </row>
    <row r="1298" spans="2:11" ht="45">
      <c r="B1298" s="5" t="s">
        <v>7</v>
      </c>
      <c r="C1298" s="5" t="s">
        <v>250</v>
      </c>
      <c r="D1298" s="12" t="str">
        <f>_xlfn.XLOOKUP(C1298,'[1]SM+'!$A:$A,'[1]SM+'!$B:$B)</f>
        <v>OTROS PROBLEMAS RELACIONADOS CON EL ESTILO DE VIDA</v>
      </c>
      <c r="E1298" s="5" t="s">
        <v>15</v>
      </c>
      <c r="F1298" s="6">
        <v>0</v>
      </c>
      <c r="G1298" s="6">
        <v>0</v>
      </c>
      <c r="H1298" s="6">
        <v>0</v>
      </c>
      <c r="I1298" s="6">
        <v>1</v>
      </c>
      <c r="J1298" s="6">
        <v>0</v>
      </c>
      <c r="K1298" s="6">
        <v>1</v>
      </c>
    </row>
    <row r="1299" spans="2:11" ht="45">
      <c r="B1299" s="5" t="s">
        <v>7</v>
      </c>
      <c r="C1299" s="5" t="s">
        <v>326</v>
      </c>
      <c r="D1299" s="12" t="str">
        <f>_xlfn.XLOOKUP(C1299,'[1]SM+'!$A:$A,'[1]SM+'!$B:$B)</f>
        <v>PROBLEMAS RELACIONADOS CON LA ENFERMEDAD CONSUNTIVA</v>
      </c>
      <c r="E1299" s="5" t="s">
        <v>9</v>
      </c>
      <c r="F1299" s="6">
        <v>1</v>
      </c>
      <c r="G1299" s="6">
        <v>0</v>
      </c>
      <c r="H1299" s="6">
        <v>0</v>
      </c>
      <c r="I1299" s="6">
        <v>0</v>
      </c>
      <c r="J1299" s="6">
        <v>0</v>
      </c>
      <c r="K1299" s="6">
        <v>1</v>
      </c>
    </row>
    <row r="1300" spans="2:11" ht="45">
      <c r="B1300" s="5" t="s">
        <v>7</v>
      </c>
      <c r="C1300" s="5" t="s">
        <v>327</v>
      </c>
      <c r="D1300" s="12" t="str">
        <f>_xlfn.XLOOKUP(C1300,'[1]SM+'!$A:$A,'[1]SM+'!$B:$B)</f>
        <v>PROBLEMAS RELACIONADOS CON LA FALTA DE RELAJACION Y DESCANSO</v>
      </c>
      <c r="E1300" s="5" t="s">
        <v>9</v>
      </c>
      <c r="F1300" s="6">
        <v>1</v>
      </c>
      <c r="G1300" s="6">
        <v>0</v>
      </c>
      <c r="H1300" s="6">
        <v>0</v>
      </c>
      <c r="I1300" s="6">
        <v>0</v>
      </c>
      <c r="J1300" s="6">
        <v>0</v>
      </c>
      <c r="K1300" s="6">
        <v>1</v>
      </c>
    </row>
    <row r="1301" spans="2:11" ht="45">
      <c r="B1301" s="5" t="s">
        <v>7</v>
      </c>
      <c r="C1301" s="5" t="s">
        <v>327</v>
      </c>
      <c r="D1301" s="12" t="str">
        <f>_xlfn.XLOOKUP(C1301,'[1]SM+'!$A:$A,'[1]SM+'!$B:$B)</f>
        <v>PROBLEMAS RELACIONADOS CON LA FALTA DE RELAJACION Y DESCANSO</v>
      </c>
      <c r="E1301" s="5" t="s">
        <v>21</v>
      </c>
      <c r="F1301" s="6">
        <v>0</v>
      </c>
      <c r="G1301" s="6">
        <v>0</v>
      </c>
      <c r="H1301" s="6">
        <v>1</v>
      </c>
      <c r="I1301" s="6">
        <v>0</v>
      </c>
      <c r="J1301" s="6">
        <v>0</v>
      </c>
      <c r="K1301" s="6">
        <v>1</v>
      </c>
    </row>
    <row r="1302" spans="2:11" ht="45">
      <c r="B1302" s="5" t="s">
        <v>7</v>
      </c>
      <c r="C1302" s="5" t="s">
        <v>328</v>
      </c>
      <c r="D1302" s="12" t="str">
        <f>_xlfn.XLOOKUP(C1302,'[1]SM+'!$A:$A,'[1]SM+'!$B:$B)</f>
        <v>PROBLEMAS RELACIONADOS CON EL ESTRÉS, NO CLASIFICADOS EN OTRA PARTE</v>
      </c>
      <c r="E1302" s="5" t="s">
        <v>9</v>
      </c>
      <c r="F1302" s="6">
        <v>1</v>
      </c>
      <c r="G1302" s="6">
        <v>0</v>
      </c>
      <c r="H1302" s="6">
        <v>0</v>
      </c>
      <c r="I1302" s="6">
        <v>0</v>
      </c>
      <c r="J1302" s="6">
        <v>0</v>
      </c>
      <c r="K1302" s="6">
        <v>1</v>
      </c>
    </row>
    <row r="1303" spans="2:11" ht="45">
      <c r="B1303" s="5" t="s">
        <v>7</v>
      </c>
      <c r="C1303" s="5" t="s">
        <v>328</v>
      </c>
      <c r="D1303" s="12" t="str">
        <f>_xlfn.XLOOKUP(C1303,'[1]SM+'!$A:$A,'[1]SM+'!$B:$B)</f>
        <v>PROBLEMAS RELACIONADOS CON EL ESTRÉS, NO CLASIFICADOS EN OTRA PARTE</v>
      </c>
      <c r="E1303" s="5" t="s">
        <v>28</v>
      </c>
      <c r="F1303" s="6">
        <v>0</v>
      </c>
      <c r="G1303" s="6">
        <v>0</v>
      </c>
      <c r="H1303" s="6">
        <v>1</v>
      </c>
      <c r="I1303" s="6">
        <v>0</v>
      </c>
      <c r="J1303" s="6">
        <v>0</v>
      </c>
      <c r="K1303" s="6">
        <v>1</v>
      </c>
    </row>
    <row r="1304" spans="2:11" ht="60">
      <c r="B1304" s="5" t="s">
        <v>7</v>
      </c>
      <c r="C1304" s="5" t="s">
        <v>329</v>
      </c>
      <c r="D1304" s="12" t="str">
        <f>_xlfn.XLOOKUP(C1304,'[1]SM+'!$A:$A,'[1]SM+'!$B:$B)</f>
        <v>PROBLEMAS RELACIONADOS CON HABILIDADES SOCIALES INADECUADAS, NO CLASIFICADAS EN OTRA PARTE</v>
      </c>
      <c r="E1304" s="5" t="s">
        <v>9</v>
      </c>
      <c r="F1304" s="6">
        <v>0</v>
      </c>
      <c r="G1304" s="6">
        <v>0</v>
      </c>
      <c r="H1304" s="6">
        <v>1</v>
      </c>
      <c r="I1304" s="6">
        <v>0</v>
      </c>
      <c r="J1304" s="6">
        <v>0</v>
      </c>
      <c r="K1304" s="6">
        <v>1</v>
      </c>
    </row>
    <row r="1305" spans="2:11" ht="60">
      <c r="B1305" s="5" t="s">
        <v>7</v>
      </c>
      <c r="C1305" s="5" t="s">
        <v>169</v>
      </c>
      <c r="D1305" s="12" t="str">
        <f>_xlfn.XLOOKUP(C1305,'[1]SM+'!$A:$A,'[1]SM+'!$B:$B)</f>
        <v>PROBLEMAS RELACIONADOS CON LA LIMITACION DE LAS ACTIVIDADES DEBIDO A DISCAPACIDAD</v>
      </c>
      <c r="E1305" s="5" t="s">
        <v>78</v>
      </c>
      <c r="F1305" s="6">
        <v>0</v>
      </c>
      <c r="G1305" s="6">
        <v>0</v>
      </c>
      <c r="H1305" s="6">
        <v>0</v>
      </c>
      <c r="I1305" s="6">
        <v>1</v>
      </c>
      <c r="J1305" s="6">
        <v>0</v>
      </c>
      <c r="K1305" s="6">
        <v>1</v>
      </c>
    </row>
    <row r="1306" spans="2:11" ht="60">
      <c r="B1306" s="5" t="s">
        <v>7</v>
      </c>
      <c r="C1306" s="5" t="s">
        <v>169</v>
      </c>
      <c r="D1306" s="12" t="str">
        <f>_xlfn.XLOOKUP(C1306,'[1]SM+'!$A:$A,'[1]SM+'!$B:$B)</f>
        <v>PROBLEMAS RELACIONADOS CON LA LIMITACION DE LAS ACTIVIDADES DEBIDO A DISCAPACIDAD</v>
      </c>
      <c r="E1306" s="5" t="s">
        <v>15</v>
      </c>
      <c r="F1306" s="6">
        <v>0</v>
      </c>
      <c r="G1306" s="6">
        <v>0</v>
      </c>
      <c r="H1306" s="6">
        <v>1</v>
      </c>
      <c r="I1306" s="6">
        <v>0</v>
      </c>
      <c r="J1306" s="6">
        <v>0</v>
      </c>
      <c r="K1306" s="6">
        <v>1</v>
      </c>
    </row>
    <row r="1307" spans="2:11" ht="60">
      <c r="B1307" s="5" t="s">
        <v>7</v>
      </c>
      <c r="C1307" s="5" t="s">
        <v>169</v>
      </c>
      <c r="D1307" s="12" t="str">
        <f>_xlfn.XLOOKUP(C1307,'[1]SM+'!$A:$A,'[1]SM+'!$B:$B)</f>
        <v>PROBLEMAS RELACIONADOS CON LA LIMITACION DE LAS ACTIVIDADES DEBIDO A DISCAPACIDAD</v>
      </c>
      <c r="E1307" s="5" t="s">
        <v>28</v>
      </c>
      <c r="F1307" s="6">
        <v>0</v>
      </c>
      <c r="G1307" s="6">
        <v>0</v>
      </c>
      <c r="H1307" s="6">
        <v>0</v>
      </c>
      <c r="I1307" s="6">
        <v>1</v>
      </c>
      <c r="J1307" s="6">
        <v>0</v>
      </c>
      <c r="K1307" s="6">
        <v>1</v>
      </c>
    </row>
    <row r="1308" spans="2:11" ht="60">
      <c r="B1308" s="5" t="s">
        <v>7</v>
      </c>
      <c r="C1308" s="5" t="s">
        <v>330</v>
      </c>
      <c r="D1308" s="12" t="str">
        <f>_xlfn.XLOOKUP(C1308,'[1]SM+'!$A:$A,'[1]SM+'!$B:$B)</f>
        <v>OTROS PROBLEMAS RELACIONADOS CON DIFICULTADES CON EL MODO DE VIDA</v>
      </c>
      <c r="E1308" s="5" t="s">
        <v>15</v>
      </c>
      <c r="F1308" s="6">
        <v>0</v>
      </c>
      <c r="G1308" s="6">
        <v>0</v>
      </c>
      <c r="H1308" s="6">
        <v>1</v>
      </c>
      <c r="I1308" s="6">
        <v>0</v>
      </c>
      <c r="J1308" s="6">
        <v>0</v>
      </c>
      <c r="K1308" s="6">
        <v>1</v>
      </c>
    </row>
    <row r="1309" spans="2:11" ht="60">
      <c r="B1309" s="5" t="s">
        <v>7</v>
      </c>
      <c r="C1309" s="5" t="s">
        <v>330</v>
      </c>
      <c r="D1309" s="12" t="str">
        <f>_xlfn.XLOOKUP(C1309,'[1]SM+'!$A:$A,'[1]SM+'!$B:$B)</f>
        <v>OTROS PROBLEMAS RELACIONADOS CON DIFICULTADES CON EL MODO DE VIDA</v>
      </c>
      <c r="E1309" s="5" t="s">
        <v>28</v>
      </c>
      <c r="F1309" s="6">
        <v>0</v>
      </c>
      <c r="G1309" s="6">
        <v>0</v>
      </c>
      <c r="H1309" s="6">
        <v>0</v>
      </c>
      <c r="I1309" s="6">
        <v>1</v>
      </c>
      <c r="J1309" s="6">
        <v>0</v>
      </c>
      <c r="K1309" s="6">
        <v>1</v>
      </c>
    </row>
    <row r="1310" spans="2:11" ht="45">
      <c r="B1310" s="5" t="s">
        <v>7</v>
      </c>
      <c r="C1310" s="5" t="s">
        <v>38</v>
      </c>
      <c r="D1310" s="12" t="str">
        <f>_xlfn.XLOOKUP(C1310,'[1]SM+'!$A:$A,'[1]SM+'!$B:$B)</f>
        <v>PROBLEMAS RELACIONADOS CON LA NECESIDAD DE AYUDA PARA EL CUIDADO PERSONAL</v>
      </c>
      <c r="E1310" s="5" t="s">
        <v>21</v>
      </c>
      <c r="F1310" s="6">
        <v>0</v>
      </c>
      <c r="G1310" s="6">
        <v>0</v>
      </c>
      <c r="H1310" s="6">
        <v>1</v>
      </c>
      <c r="I1310" s="6">
        <v>0</v>
      </c>
      <c r="J1310" s="6">
        <v>0</v>
      </c>
      <c r="K1310" s="6">
        <v>1</v>
      </c>
    </row>
    <row r="1311" spans="2:11" ht="60">
      <c r="B1311" s="5" t="s">
        <v>7</v>
      </c>
      <c r="C1311" s="5" t="s">
        <v>331</v>
      </c>
      <c r="D1311" s="12" t="str">
        <f>_xlfn.XLOOKUP(C1311,'[1]SM+'!$A:$A,'[1]SM+'!$B:$B)</f>
        <v>OTROS PROBLEMAS RELACIONADOS CON DEPENDENCIA DEL PRESTADOR DE SERVICIOS</v>
      </c>
      <c r="E1311" s="5" t="s">
        <v>9</v>
      </c>
      <c r="F1311" s="6">
        <v>0</v>
      </c>
      <c r="G1311" s="6">
        <v>0</v>
      </c>
      <c r="H1311" s="6">
        <v>1</v>
      </c>
      <c r="I1311" s="6">
        <v>0</v>
      </c>
      <c r="J1311" s="6">
        <v>0</v>
      </c>
      <c r="K1311" s="6">
        <v>1</v>
      </c>
    </row>
    <row r="1312" spans="2:11" ht="45">
      <c r="B1312" s="5" t="s">
        <v>7</v>
      </c>
      <c r="C1312" s="5" t="s">
        <v>332</v>
      </c>
      <c r="D1312" s="12" t="str">
        <f>_xlfn.XLOOKUP(C1312,'[1]SM+'!$A:$A,'[1]SM+'!$B:$B)</f>
        <v>PROBLEMAS RELACIONADOS CON ATENCION DE SALUD NO DISPONIBLE O INACCESIBLE</v>
      </c>
      <c r="E1312" s="5" t="s">
        <v>9</v>
      </c>
      <c r="F1312" s="6">
        <v>0</v>
      </c>
      <c r="G1312" s="6">
        <v>0</v>
      </c>
      <c r="H1312" s="6">
        <v>1</v>
      </c>
      <c r="I1312" s="6">
        <v>0</v>
      </c>
      <c r="J1312" s="6">
        <v>0</v>
      </c>
      <c r="K1312" s="6">
        <v>1</v>
      </c>
    </row>
    <row r="1313" spans="2:11" ht="60">
      <c r="B1313" s="5" t="s">
        <v>7</v>
      </c>
      <c r="C1313" s="5" t="s">
        <v>202</v>
      </c>
      <c r="D1313" s="12" t="str">
        <f>_xlfn.XLOOKUP(C1313,'[1]SM+'!$A:$A,'[1]SM+'!$B:$B)</f>
        <v>OTROS PROBLEMAS RELACIONADOS CON SERVICIOS MEDICOS Y DE SALUD</v>
      </c>
      <c r="E1313" s="5" t="s">
        <v>9</v>
      </c>
      <c r="F1313" s="6">
        <v>1</v>
      </c>
      <c r="G1313" s="6">
        <v>0</v>
      </c>
      <c r="H1313" s="6">
        <v>0</v>
      </c>
      <c r="I1313" s="6">
        <v>0</v>
      </c>
      <c r="J1313" s="6">
        <v>0</v>
      </c>
      <c r="K1313" s="6">
        <v>1</v>
      </c>
    </row>
    <row r="1314" spans="2:11" ht="45">
      <c r="B1314" s="5" t="s">
        <v>7</v>
      </c>
      <c r="C1314" s="5" t="s">
        <v>333</v>
      </c>
      <c r="D1314" s="12" t="str">
        <f>_xlfn.XLOOKUP(C1314,'[1]SM+'!$A:$A,'[1]SM+'!$B:$B)</f>
        <v>PROBLEMA NO ESPECIFICADO RELACIONADO CON SERVICIOS MEDICOS Y DE SALUD</v>
      </c>
      <c r="E1314" s="5" t="s">
        <v>9</v>
      </c>
      <c r="F1314" s="6">
        <v>0</v>
      </c>
      <c r="G1314" s="6">
        <v>0</v>
      </c>
      <c r="H1314" s="6">
        <v>1</v>
      </c>
      <c r="I1314" s="6">
        <v>0</v>
      </c>
      <c r="J1314" s="6">
        <v>0</v>
      </c>
      <c r="K1314" s="6">
        <v>1</v>
      </c>
    </row>
    <row r="1315" spans="2:11" ht="45">
      <c r="B1315" s="5" t="s">
        <v>7</v>
      </c>
      <c r="C1315" s="5" t="s">
        <v>333</v>
      </c>
      <c r="D1315" s="12" t="str">
        <f>_xlfn.XLOOKUP(C1315,'[1]SM+'!$A:$A,'[1]SM+'!$B:$B)</f>
        <v>PROBLEMA NO ESPECIFICADO RELACIONADO CON SERVICIOS MEDICOS Y DE SALUD</v>
      </c>
      <c r="E1315" s="5" t="s">
        <v>21</v>
      </c>
      <c r="F1315" s="6">
        <v>0</v>
      </c>
      <c r="G1315" s="6">
        <v>0</v>
      </c>
      <c r="H1315" s="6">
        <v>0</v>
      </c>
      <c r="I1315" s="6">
        <v>1</v>
      </c>
      <c r="J1315" s="6">
        <v>0</v>
      </c>
      <c r="K1315" s="6">
        <v>1</v>
      </c>
    </row>
    <row r="1316" spans="2:11" ht="45">
      <c r="B1316" s="5" t="s">
        <v>85</v>
      </c>
      <c r="C1316" s="5" t="s">
        <v>39</v>
      </c>
      <c r="D1316" s="12" t="str">
        <f>_xlfn.XLOOKUP(C1316,'[1]SM+'!$A:$A,'[1]SM+'!$B:$B)</f>
        <v>DEMENCIA EN LA ENFERMEDAD DE ALZHEIMER, DE COMIENZO TARDIO (G30.1†)</v>
      </c>
      <c r="E1316" s="5" t="s">
        <v>9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1</v>
      </c>
    </row>
    <row r="1317" spans="2:11" ht="45">
      <c r="B1317" s="5" t="s">
        <v>85</v>
      </c>
      <c r="C1317" s="5" t="s">
        <v>133</v>
      </c>
      <c r="D1317" s="12" t="str">
        <f>_xlfn.XLOOKUP(C1317,'[1]SM+'!$A:$A,'[1]SM+'!$B:$B)</f>
        <v>DEMENCIA EN LA ENFERMEDAD DE ALZHEIMER, ATIPICA O DE TIPO MIXTO (G30.8†)</v>
      </c>
      <c r="E1317" s="5" t="s">
        <v>9</v>
      </c>
      <c r="F1317" s="6">
        <v>1</v>
      </c>
      <c r="G1317" s="6">
        <v>0</v>
      </c>
      <c r="H1317" s="6">
        <v>0</v>
      </c>
      <c r="I1317" s="6">
        <v>0</v>
      </c>
      <c r="J1317" s="6">
        <v>0</v>
      </c>
      <c r="K1317" s="6">
        <v>1</v>
      </c>
    </row>
    <row r="1318" spans="2:11" ht="45">
      <c r="B1318" s="5" t="s">
        <v>85</v>
      </c>
      <c r="C1318" s="5" t="s">
        <v>26</v>
      </c>
      <c r="D1318" s="12" t="str">
        <f>_xlfn.XLOOKUP(C1318,'[1]SM+'!$A:$A,'[1]SM+'!$B:$B)</f>
        <v>DEMENCIA EN LA ENFERMEDAD DE ALZHEIMER, NO ESPECIFICADA (G30.9†)</v>
      </c>
      <c r="E1318" s="5" t="s">
        <v>9</v>
      </c>
      <c r="F1318" s="6">
        <v>1</v>
      </c>
      <c r="G1318" s="6">
        <v>0</v>
      </c>
      <c r="H1318" s="6">
        <v>0</v>
      </c>
      <c r="I1318" s="6">
        <v>0</v>
      </c>
      <c r="J1318" s="6">
        <v>0</v>
      </c>
      <c r="K1318" s="6">
        <v>1</v>
      </c>
    </row>
    <row r="1319" spans="2:11" ht="45">
      <c r="B1319" s="5" t="s">
        <v>85</v>
      </c>
      <c r="C1319" s="5" t="s">
        <v>26</v>
      </c>
      <c r="D1319" s="12" t="str">
        <f>_xlfn.XLOOKUP(C1319,'[1]SM+'!$A:$A,'[1]SM+'!$B:$B)</f>
        <v>DEMENCIA EN LA ENFERMEDAD DE ALZHEIMER, NO ESPECIFICADA (G30.9†)</v>
      </c>
      <c r="E1319" s="5" t="s">
        <v>21</v>
      </c>
      <c r="F1319" s="6">
        <v>0</v>
      </c>
      <c r="G1319" s="6">
        <v>0</v>
      </c>
      <c r="H1319" s="6">
        <v>1</v>
      </c>
      <c r="I1319" s="6">
        <v>0</v>
      </c>
      <c r="J1319" s="6">
        <v>0</v>
      </c>
      <c r="K1319" s="6">
        <v>1</v>
      </c>
    </row>
    <row r="1320" spans="2:11" ht="45">
      <c r="B1320" s="5" t="s">
        <v>85</v>
      </c>
      <c r="C1320" s="5" t="s">
        <v>26</v>
      </c>
      <c r="D1320" s="12" t="str">
        <f>_xlfn.XLOOKUP(C1320,'[1]SM+'!$A:$A,'[1]SM+'!$B:$B)</f>
        <v>DEMENCIA EN LA ENFERMEDAD DE ALZHEIMER, NO ESPECIFICADA (G30.9†)</v>
      </c>
      <c r="E1320" s="5" t="s">
        <v>15</v>
      </c>
      <c r="F1320" s="6">
        <v>0</v>
      </c>
      <c r="G1320" s="6">
        <v>0</v>
      </c>
      <c r="H1320" s="6">
        <v>0</v>
      </c>
      <c r="I1320" s="6">
        <v>1</v>
      </c>
      <c r="J1320" s="6">
        <v>0</v>
      </c>
      <c r="K1320" s="6">
        <v>1</v>
      </c>
    </row>
    <row r="1321" spans="2:11" ht="30">
      <c r="B1321" s="5" t="s">
        <v>85</v>
      </c>
      <c r="C1321" s="5" t="s">
        <v>181</v>
      </c>
      <c r="D1321" s="12" t="str">
        <f>_xlfn.XLOOKUP(C1321,'[1]SM+'!$A:$A,'[1]SM+'!$B:$B)</f>
        <v>DEMENCIA VASCULAR DE COMIENZO AGUDO</v>
      </c>
      <c r="E1321" s="5" t="s">
        <v>15</v>
      </c>
      <c r="F1321" s="6">
        <v>1</v>
      </c>
      <c r="G1321" s="6">
        <v>0</v>
      </c>
      <c r="H1321" s="6">
        <v>0</v>
      </c>
      <c r="I1321" s="6">
        <v>0</v>
      </c>
      <c r="J1321" s="6">
        <v>0</v>
      </c>
      <c r="K1321" s="6">
        <v>1</v>
      </c>
    </row>
    <row r="1322" spans="2:11" ht="30">
      <c r="B1322" s="5" t="s">
        <v>85</v>
      </c>
      <c r="C1322" s="5" t="s">
        <v>98</v>
      </c>
      <c r="D1322" s="12" t="str">
        <f>_xlfn.XLOOKUP(C1322,'[1]SM+'!$A:$A,'[1]SM+'!$B:$B)</f>
        <v>DEMENCIA VASCULAR MIXTA, CORTICAL Y SUBCORTICAL</v>
      </c>
      <c r="E1322" s="5" t="s">
        <v>9</v>
      </c>
      <c r="F1322" s="6">
        <v>0</v>
      </c>
      <c r="G1322" s="6">
        <v>0</v>
      </c>
      <c r="H1322" s="6">
        <v>0</v>
      </c>
      <c r="I1322" s="6">
        <v>1</v>
      </c>
      <c r="J1322" s="6">
        <v>0</v>
      </c>
      <c r="K1322" s="6">
        <v>1</v>
      </c>
    </row>
    <row r="1323" spans="2:11" ht="30">
      <c r="B1323" s="5" t="s">
        <v>85</v>
      </c>
      <c r="C1323" s="5" t="s">
        <v>98</v>
      </c>
      <c r="D1323" s="12" t="str">
        <f>_xlfn.XLOOKUP(C1323,'[1]SM+'!$A:$A,'[1]SM+'!$B:$B)</f>
        <v>DEMENCIA VASCULAR MIXTA, CORTICAL Y SUBCORTICAL</v>
      </c>
      <c r="E1323" s="5" t="s">
        <v>64</v>
      </c>
      <c r="F1323" s="6">
        <v>0</v>
      </c>
      <c r="G1323" s="6">
        <v>1</v>
      </c>
      <c r="H1323" s="6">
        <v>0</v>
      </c>
      <c r="I1323" s="6">
        <v>0</v>
      </c>
      <c r="J1323" s="6">
        <v>0</v>
      </c>
      <c r="K1323" s="6">
        <v>1</v>
      </c>
    </row>
    <row r="1324" spans="2:11" ht="30">
      <c r="B1324" s="5" t="s">
        <v>85</v>
      </c>
      <c r="C1324" s="5" t="s">
        <v>136</v>
      </c>
      <c r="D1324" s="12" t="str">
        <f>_xlfn.XLOOKUP(C1324,'[1]SM+'!$A:$A,'[1]SM+'!$B:$B)</f>
        <v>DEMENCIA EN LA ENFERMEDAD DE PARKINSON (G20†)</v>
      </c>
      <c r="E1324" s="5" t="s">
        <v>9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1</v>
      </c>
    </row>
    <row r="1325" spans="2:11" ht="45">
      <c r="B1325" s="5" t="s">
        <v>85</v>
      </c>
      <c r="C1325" s="5" t="s">
        <v>170</v>
      </c>
      <c r="D1325" s="12" t="str">
        <f>_xlfn.XLOOKUP(C1325,'[1]SM+'!$A:$A,'[1]SM+'!$B:$B)</f>
        <v>DELIRIO NO SUPERPUESTO A UN CUADRO DE DEMENCIA, ASI DESCRITO</v>
      </c>
      <c r="E1325" s="5" t="s">
        <v>9</v>
      </c>
      <c r="F1325" s="6">
        <v>1</v>
      </c>
      <c r="G1325" s="6">
        <v>0</v>
      </c>
      <c r="H1325" s="6">
        <v>0</v>
      </c>
      <c r="I1325" s="6">
        <v>0</v>
      </c>
      <c r="J1325" s="6">
        <v>0</v>
      </c>
      <c r="K1325" s="6">
        <v>1</v>
      </c>
    </row>
    <row r="1326" spans="2:11" ht="30">
      <c r="B1326" s="5" t="s">
        <v>85</v>
      </c>
      <c r="C1326" s="5" t="s">
        <v>92</v>
      </c>
      <c r="D1326" s="12" t="str">
        <f>_xlfn.XLOOKUP(C1326,'[1]SM+'!$A:$A,'[1]SM+'!$B:$B)</f>
        <v>DELIRIO SUPERPUESTO A UN CUADRO DE DEMENCIA</v>
      </c>
      <c r="E1326" s="5" t="s">
        <v>15</v>
      </c>
      <c r="F1326" s="6">
        <v>1</v>
      </c>
      <c r="G1326" s="6">
        <v>0</v>
      </c>
      <c r="H1326" s="6">
        <v>0</v>
      </c>
      <c r="I1326" s="6">
        <v>0</v>
      </c>
      <c r="J1326" s="6">
        <v>0</v>
      </c>
      <c r="K1326" s="6">
        <v>1</v>
      </c>
    </row>
    <row r="1327" spans="2:11">
      <c r="B1327" s="5" t="s">
        <v>85</v>
      </c>
      <c r="C1327" s="5" t="s">
        <v>145</v>
      </c>
      <c r="D1327" s="12" t="str">
        <f>_xlfn.XLOOKUP(C1327,'[1]SM+'!$A:$A,'[1]SM+'!$B:$B)</f>
        <v>OTROS DELIRIOS</v>
      </c>
      <c r="E1327" s="5" t="s">
        <v>9</v>
      </c>
      <c r="F1327" s="6">
        <v>1</v>
      </c>
      <c r="G1327" s="6">
        <v>0</v>
      </c>
      <c r="H1327" s="6">
        <v>0</v>
      </c>
      <c r="I1327" s="6">
        <v>0</v>
      </c>
      <c r="J1327" s="6">
        <v>0</v>
      </c>
      <c r="K1327" s="6">
        <v>1</v>
      </c>
    </row>
    <row r="1328" spans="2:11" ht="30">
      <c r="B1328" s="5" t="s">
        <v>85</v>
      </c>
      <c r="C1328" s="5" t="s">
        <v>18</v>
      </c>
      <c r="D1328" s="12" t="str">
        <f>_xlfn.XLOOKUP(C1328,'[1]SM+'!$A:$A,'[1]SM+'!$B:$B)</f>
        <v>TRASTORNO COGNOSCITIVO LEVE</v>
      </c>
      <c r="E1328" s="5" t="s">
        <v>28</v>
      </c>
      <c r="F1328" s="6">
        <v>0</v>
      </c>
      <c r="G1328" s="6">
        <v>0</v>
      </c>
      <c r="H1328" s="6">
        <v>1</v>
      </c>
      <c r="I1328" s="6">
        <v>0</v>
      </c>
      <c r="J1328" s="6">
        <v>0</v>
      </c>
      <c r="K1328" s="6">
        <v>1</v>
      </c>
    </row>
    <row r="1329" spans="2:11" ht="75">
      <c r="B1329" s="5" t="s">
        <v>85</v>
      </c>
      <c r="C1329" s="5" t="s">
        <v>96</v>
      </c>
      <c r="D1329" s="12" t="str">
        <f>_xlfn.XLOOKUP(C1329,'[1]SM+'!$A:$A,'[1]SM+'!$B:$B)</f>
        <v>OTROS TRASTORNOS MENTALES ESPECIFICADOS DEBIDOS A LESION Y DISFUNCION CEREBRAL Y A ENFERMEDAD FISICA</v>
      </c>
      <c r="E1329" s="5" t="s">
        <v>9</v>
      </c>
      <c r="F1329" s="6">
        <v>0</v>
      </c>
      <c r="G1329" s="6">
        <v>0</v>
      </c>
      <c r="H1329" s="6">
        <v>1</v>
      </c>
      <c r="I1329" s="6">
        <v>0</v>
      </c>
      <c r="J1329" s="6">
        <v>0</v>
      </c>
      <c r="K1329" s="6">
        <v>1</v>
      </c>
    </row>
    <row r="1330" spans="2:11" ht="45">
      <c r="B1330" s="5" t="s">
        <v>85</v>
      </c>
      <c r="C1330" s="5" t="s">
        <v>137</v>
      </c>
      <c r="D1330" s="12" t="str">
        <f>_xlfn.XLOOKUP(C1330,'[1]SM+'!$A:$A,'[1]SM+'!$B:$B)</f>
        <v>TRASTORNO MENTAL ORGANICO O SINTOMATICO, NO ESPECIFICADO</v>
      </c>
      <c r="E1330" s="5" t="s">
        <v>15</v>
      </c>
      <c r="F1330" s="6">
        <v>1</v>
      </c>
      <c r="G1330" s="6">
        <v>0</v>
      </c>
      <c r="H1330" s="6">
        <v>0</v>
      </c>
      <c r="I1330" s="6">
        <v>0</v>
      </c>
      <c r="J1330" s="6">
        <v>0</v>
      </c>
      <c r="K1330" s="6">
        <v>1</v>
      </c>
    </row>
    <row r="1331" spans="2:11">
      <c r="B1331" s="5" t="s">
        <v>85</v>
      </c>
      <c r="C1331" s="5" t="s">
        <v>40</v>
      </c>
      <c r="D1331" s="12" t="str">
        <f>_xlfn.XLOOKUP(C1331,'[1]SM+'!$A:$A,'[1]SM+'!$B:$B)</f>
        <v>ESQUIZOFRENIA RESIDUAL</v>
      </c>
      <c r="E1331" s="5" t="s">
        <v>9</v>
      </c>
      <c r="F1331" s="6">
        <v>1</v>
      </c>
      <c r="G1331" s="6">
        <v>0</v>
      </c>
      <c r="H1331" s="6">
        <v>0</v>
      </c>
      <c r="I1331" s="6">
        <v>0</v>
      </c>
      <c r="J1331" s="6">
        <v>0</v>
      </c>
      <c r="K1331" s="6">
        <v>1</v>
      </c>
    </row>
    <row r="1332" spans="2:11" ht="30">
      <c r="B1332" s="5" t="s">
        <v>85</v>
      </c>
      <c r="C1332" s="5" t="s">
        <v>37</v>
      </c>
      <c r="D1332" s="12" t="str">
        <f>_xlfn.XLOOKUP(C1332,'[1]SM+'!$A:$A,'[1]SM+'!$B:$B)</f>
        <v>ESQUIZOFRENIA, NO ESPECIFICADA</v>
      </c>
      <c r="E1332" s="5" t="s">
        <v>15</v>
      </c>
      <c r="F1332" s="6">
        <v>0</v>
      </c>
      <c r="G1332" s="6">
        <v>0</v>
      </c>
      <c r="H1332" s="6">
        <v>1</v>
      </c>
      <c r="I1332" s="6">
        <v>0</v>
      </c>
      <c r="J1332" s="6">
        <v>0</v>
      </c>
      <c r="K1332" s="6">
        <v>1</v>
      </c>
    </row>
    <row r="1333" spans="2:11" ht="45">
      <c r="B1333" s="5" t="s">
        <v>85</v>
      </c>
      <c r="C1333" s="5" t="s">
        <v>255</v>
      </c>
      <c r="D1333" s="12" t="str">
        <f>_xlfn.XLOOKUP(C1333,'[1]SM+'!$A:$A,'[1]SM+'!$B:$B)</f>
        <v>TRASTORNO PSICOTICO AGUDO POLIMORFO, SIN SINTOMAS DE ESQUIZOFRENIA</v>
      </c>
      <c r="E1333" s="5" t="s">
        <v>15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1</v>
      </c>
    </row>
    <row r="1334" spans="2:11" ht="45">
      <c r="B1334" s="5" t="s">
        <v>85</v>
      </c>
      <c r="C1334" s="5" t="s">
        <v>156</v>
      </c>
      <c r="D1334" s="12" t="str">
        <f>_xlfn.XLOOKUP(C1334,'[1]SM+'!$A:$A,'[1]SM+'!$B:$B)</f>
        <v>OTROS TRASTORNOS PSICOTICOS AGUDOS Y TRANSITORIOS</v>
      </c>
      <c r="E1334" s="5" t="s">
        <v>9</v>
      </c>
      <c r="F1334" s="6">
        <v>0</v>
      </c>
      <c r="G1334" s="6">
        <v>0</v>
      </c>
      <c r="H1334" s="6">
        <v>0</v>
      </c>
      <c r="I1334" s="6">
        <v>1</v>
      </c>
      <c r="J1334" s="6">
        <v>0</v>
      </c>
      <c r="K1334" s="6">
        <v>1</v>
      </c>
    </row>
    <row r="1335" spans="2:11" ht="60">
      <c r="B1335" s="5" t="s">
        <v>85</v>
      </c>
      <c r="C1335" s="5" t="s">
        <v>79</v>
      </c>
      <c r="D1335" s="12" t="str">
        <f>_xlfn.XLOOKUP(C1335,'[1]SM+'!$A:$A,'[1]SM+'!$B:$B)</f>
        <v>TRASTORNO PSICOTICO AGUDO Y TRANSITORIO, NO ESPECIFICADO DE TIPO ESQUIZOFRENICO</v>
      </c>
      <c r="E1335" s="5" t="s">
        <v>15</v>
      </c>
      <c r="F1335" s="6">
        <v>0</v>
      </c>
      <c r="G1335" s="6">
        <v>1</v>
      </c>
      <c r="H1335" s="6">
        <v>0</v>
      </c>
      <c r="I1335" s="6">
        <v>0</v>
      </c>
      <c r="J1335" s="6">
        <v>0</v>
      </c>
      <c r="K1335" s="6">
        <v>1</v>
      </c>
    </row>
    <row r="1336" spans="2:11" ht="45">
      <c r="B1336" s="5" t="s">
        <v>85</v>
      </c>
      <c r="C1336" s="5" t="s">
        <v>225</v>
      </c>
      <c r="D1336" s="12" t="str">
        <f>_xlfn.XLOOKUP(C1336,'[1]SM+'!$A:$A,'[1]SM+'!$B:$B)</f>
        <v>TRASTORNO ESQUIZOAFECTIVO DE TIPO MANIACO</v>
      </c>
      <c r="E1336" s="5" t="s">
        <v>9</v>
      </c>
      <c r="F1336" s="6">
        <v>0</v>
      </c>
      <c r="G1336" s="6">
        <v>0</v>
      </c>
      <c r="H1336" s="6">
        <v>0</v>
      </c>
      <c r="I1336" s="6">
        <v>1</v>
      </c>
      <c r="J1336" s="6">
        <v>0</v>
      </c>
      <c r="K1336" s="6">
        <v>1</v>
      </c>
    </row>
    <row r="1337" spans="2:11" ht="30">
      <c r="B1337" s="5" t="s">
        <v>85</v>
      </c>
      <c r="C1337" s="5" t="s">
        <v>162</v>
      </c>
      <c r="D1337" s="12" t="str">
        <f>_xlfn.XLOOKUP(C1337,'[1]SM+'!$A:$A,'[1]SM+'!$B:$B)</f>
        <v>PSICOSIS DE ORIGEN NO ORGANICO, NO ESPECIFICADA</v>
      </c>
      <c r="E1337" s="5" t="s">
        <v>15</v>
      </c>
      <c r="F1337" s="6">
        <v>0</v>
      </c>
      <c r="G1337" s="6">
        <v>1</v>
      </c>
      <c r="H1337" s="6">
        <v>0</v>
      </c>
      <c r="I1337" s="6">
        <v>0</v>
      </c>
      <c r="J1337" s="6">
        <v>0</v>
      </c>
      <c r="K1337" s="6">
        <v>1</v>
      </c>
    </row>
    <row r="1338" spans="2:11" ht="45">
      <c r="B1338" s="5" t="s">
        <v>85</v>
      </c>
      <c r="C1338" s="5" t="s">
        <v>127</v>
      </c>
      <c r="D1338" s="12" t="str">
        <f>_xlfn.XLOOKUP(C1338,'[1]SM+'!$A:$A,'[1]SM+'!$B:$B)</f>
        <v>TRASTORNO AFECTIVO BIPOLAR, EPISODIO HIPOMANIACO PRESENTE</v>
      </c>
      <c r="E1338" s="5" t="s">
        <v>9</v>
      </c>
      <c r="F1338" s="6">
        <v>0</v>
      </c>
      <c r="G1338" s="6">
        <v>0</v>
      </c>
      <c r="H1338" s="6">
        <v>0</v>
      </c>
      <c r="I1338" s="6">
        <v>1</v>
      </c>
      <c r="J1338" s="6">
        <v>0</v>
      </c>
      <c r="K1338" s="6">
        <v>1</v>
      </c>
    </row>
    <row r="1339" spans="2:11" ht="60">
      <c r="B1339" s="5" t="s">
        <v>85</v>
      </c>
      <c r="C1339" s="5" t="s">
        <v>41</v>
      </c>
      <c r="D1339" s="12" t="str">
        <f>_xlfn.XLOOKUP(C1339,'[1]SM+'!$A:$A,'[1]SM+'!$B:$B)</f>
        <v>TRASTORNO AFECTIVO BIPOLAR, EPISODIO MANIACO PRESENTE CON SINTOMAS PSICOTICOS</v>
      </c>
      <c r="E1339" s="5" t="s">
        <v>28</v>
      </c>
      <c r="F1339" s="6">
        <v>0</v>
      </c>
      <c r="G1339" s="6">
        <v>0</v>
      </c>
      <c r="H1339" s="6">
        <v>0</v>
      </c>
      <c r="I1339" s="6">
        <v>1</v>
      </c>
      <c r="J1339" s="6">
        <v>0</v>
      </c>
      <c r="K1339" s="6">
        <v>1</v>
      </c>
    </row>
    <row r="1340" spans="2:11" ht="60">
      <c r="B1340" s="5" t="s">
        <v>85</v>
      </c>
      <c r="C1340" s="5" t="s">
        <v>173</v>
      </c>
      <c r="D1340" s="12" t="str">
        <f>_xlfn.XLOOKUP(C1340,'[1]SM+'!$A:$A,'[1]SM+'!$B:$B)</f>
        <v>TRASTORNO AFECTIVO BIPOLAR, EPISODIO DEPRESIVO GRAVE PRESENTE SIN SINTOMAS PSICOTICOS</v>
      </c>
      <c r="E1340" s="5" t="s">
        <v>9</v>
      </c>
      <c r="F1340" s="6">
        <v>0</v>
      </c>
      <c r="G1340" s="6">
        <v>0</v>
      </c>
      <c r="H1340" s="6">
        <v>1</v>
      </c>
      <c r="I1340" s="6">
        <v>0</v>
      </c>
      <c r="J1340" s="6">
        <v>0</v>
      </c>
      <c r="K1340" s="6">
        <v>1</v>
      </c>
    </row>
    <row r="1341" spans="2:11" ht="60">
      <c r="B1341" s="5" t="s">
        <v>85</v>
      </c>
      <c r="C1341" s="5" t="s">
        <v>194</v>
      </c>
      <c r="D1341" s="12" t="str">
        <f>_xlfn.XLOOKUP(C1341,'[1]SM+'!$A:$A,'[1]SM+'!$B:$B)</f>
        <v>TRASTORNO AFECTIVO BIPOLAR, EPISODIO DEPRESIVO GRAVE PRESENTE CON SINTOMAS PSICOTICOS</v>
      </c>
      <c r="E1341" s="5" t="s">
        <v>15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1</v>
      </c>
    </row>
    <row r="1342" spans="2:11" ht="45">
      <c r="B1342" s="5" t="s">
        <v>85</v>
      </c>
      <c r="C1342" s="5" t="s">
        <v>22</v>
      </c>
      <c r="D1342" s="12" t="str">
        <f>_xlfn.XLOOKUP(C1342,'[1]SM+'!$A:$A,'[1]SM+'!$B:$B)</f>
        <v>TRASTORNO AFECTIVO BIPOLAR, ACTUALMENTE EN REMISION</v>
      </c>
      <c r="E1342" s="5" t="s">
        <v>15</v>
      </c>
      <c r="F1342" s="6">
        <v>1</v>
      </c>
      <c r="G1342" s="6">
        <v>0</v>
      </c>
      <c r="H1342" s="6">
        <v>0</v>
      </c>
      <c r="I1342" s="6">
        <v>0</v>
      </c>
      <c r="J1342" s="6">
        <v>0</v>
      </c>
      <c r="K1342" s="6">
        <v>1</v>
      </c>
    </row>
    <row r="1343" spans="2:11" ht="30">
      <c r="B1343" s="5" t="s">
        <v>85</v>
      </c>
      <c r="C1343" s="5" t="s">
        <v>23</v>
      </c>
      <c r="D1343" s="12" t="str">
        <f>_xlfn.XLOOKUP(C1343,'[1]SM+'!$A:$A,'[1]SM+'!$B:$B)</f>
        <v>TRASTORNO AFECTIVO BIPOLAR, NO ESPECIFICADO</v>
      </c>
      <c r="E1343" s="5" t="s">
        <v>21</v>
      </c>
      <c r="F1343" s="6">
        <v>1</v>
      </c>
      <c r="G1343" s="6">
        <v>0</v>
      </c>
      <c r="H1343" s="6">
        <v>0</v>
      </c>
      <c r="I1343" s="6">
        <v>0</v>
      </c>
      <c r="J1343" s="6">
        <v>0</v>
      </c>
      <c r="K1343" s="6">
        <v>1</v>
      </c>
    </row>
    <row r="1344" spans="2:11" ht="30">
      <c r="B1344" s="5" t="s">
        <v>85</v>
      </c>
      <c r="C1344" s="5" t="s">
        <v>17</v>
      </c>
      <c r="D1344" s="12" t="str">
        <f>_xlfn.XLOOKUP(C1344,'[1]SM+'!$A:$A,'[1]SM+'!$B:$B)</f>
        <v>EPISODIO DEPRESIVO MODERADO</v>
      </c>
      <c r="E1344" s="5" t="s">
        <v>28</v>
      </c>
      <c r="F1344" s="6">
        <v>0</v>
      </c>
      <c r="G1344" s="6">
        <v>0</v>
      </c>
      <c r="H1344" s="6">
        <v>0</v>
      </c>
      <c r="I1344" s="6">
        <v>1</v>
      </c>
      <c r="J1344" s="6">
        <v>0</v>
      </c>
      <c r="K1344" s="6">
        <v>1</v>
      </c>
    </row>
    <row r="1345" spans="2:11" ht="30">
      <c r="B1345" s="5" t="s">
        <v>85</v>
      </c>
      <c r="C1345" s="5" t="s">
        <v>50</v>
      </c>
      <c r="D1345" s="12" t="str">
        <f>_xlfn.XLOOKUP(C1345,'[1]SM+'!$A:$A,'[1]SM+'!$B:$B)</f>
        <v>EPISODIO DEPRESIVO GRAVE SIN SINTOMAS PSICOTICOS</v>
      </c>
      <c r="E1345" s="5" t="s">
        <v>9</v>
      </c>
      <c r="F1345" s="6">
        <v>0</v>
      </c>
      <c r="G1345" s="6">
        <v>1</v>
      </c>
      <c r="H1345" s="6">
        <v>0</v>
      </c>
      <c r="I1345" s="6">
        <v>0</v>
      </c>
      <c r="J1345" s="6">
        <v>0</v>
      </c>
      <c r="K1345" s="6">
        <v>1</v>
      </c>
    </row>
    <row r="1346" spans="2:11" ht="60">
      <c r="B1346" s="5" t="s">
        <v>85</v>
      </c>
      <c r="C1346" s="5" t="s">
        <v>109</v>
      </c>
      <c r="D1346" s="12" t="str">
        <f>_xlfn.XLOOKUP(C1346,'[1]SM+'!$A:$A,'[1]SM+'!$B:$B)</f>
        <v>TRASTORNO DEPRESIVO RECURRENTE, EPISODIO DEPRESIVO GRAVE PRESENTE SIN SINTOMAS PSICOTICOS</v>
      </c>
      <c r="E1346" s="5" t="s">
        <v>9</v>
      </c>
      <c r="F1346" s="6">
        <v>0</v>
      </c>
      <c r="G1346" s="6">
        <v>1</v>
      </c>
      <c r="H1346" s="6">
        <v>0</v>
      </c>
      <c r="I1346" s="6">
        <v>0</v>
      </c>
      <c r="J1346" s="6">
        <v>0</v>
      </c>
      <c r="K1346" s="6">
        <v>1</v>
      </c>
    </row>
    <row r="1347" spans="2:11" ht="60">
      <c r="B1347" s="5" t="s">
        <v>85</v>
      </c>
      <c r="C1347" s="5" t="s">
        <v>109</v>
      </c>
      <c r="D1347" s="12" t="str">
        <f>_xlfn.XLOOKUP(C1347,'[1]SM+'!$A:$A,'[1]SM+'!$B:$B)</f>
        <v>TRASTORNO DEPRESIVO RECURRENTE, EPISODIO DEPRESIVO GRAVE PRESENTE SIN SINTOMAS PSICOTICOS</v>
      </c>
      <c r="E1347" s="5" t="s">
        <v>15</v>
      </c>
      <c r="F1347" s="6">
        <v>1</v>
      </c>
      <c r="G1347" s="6">
        <v>0</v>
      </c>
      <c r="H1347" s="6">
        <v>0</v>
      </c>
      <c r="I1347" s="6">
        <v>0</v>
      </c>
      <c r="J1347" s="6">
        <v>0</v>
      </c>
      <c r="K1347" s="6">
        <v>1</v>
      </c>
    </row>
    <row r="1348" spans="2:11" ht="45">
      <c r="B1348" s="5" t="s">
        <v>85</v>
      </c>
      <c r="C1348" s="5" t="s">
        <v>36</v>
      </c>
      <c r="D1348" s="12" t="str">
        <f>_xlfn.XLOOKUP(C1348,'[1]SM+'!$A:$A,'[1]SM+'!$B:$B)</f>
        <v>TRASTORNO DEPRESIVO RECURRENTE, NO ESPECIFICADO</v>
      </c>
      <c r="E1348" s="5" t="s">
        <v>15</v>
      </c>
      <c r="F1348" s="6">
        <v>0</v>
      </c>
      <c r="G1348" s="6">
        <v>1</v>
      </c>
      <c r="H1348" s="6">
        <v>0</v>
      </c>
      <c r="I1348" s="6">
        <v>0</v>
      </c>
      <c r="J1348" s="6">
        <v>0</v>
      </c>
      <c r="K1348" s="6">
        <v>1</v>
      </c>
    </row>
    <row r="1349" spans="2:11" ht="30">
      <c r="B1349" s="5" t="s">
        <v>85</v>
      </c>
      <c r="C1349" s="5" t="s">
        <v>77</v>
      </c>
      <c r="D1349" s="12" t="str">
        <f>_xlfn.XLOOKUP(C1349,'[1]SM+'!$A:$A,'[1]SM+'!$B:$B)</f>
        <v>OTROS TRASTORNOS DE ANSIEDAD ESPECIFICADOS</v>
      </c>
      <c r="E1349" s="5" t="s">
        <v>9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1</v>
      </c>
    </row>
    <row r="1350" spans="2:11" ht="30">
      <c r="B1350" s="5" t="s">
        <v>85</v>
      </c>
      <c r="C1350" s="5" t="s">
        <v>14</v>
      </c>
      <c r="D1350" s="12" t="str">
        <f>_xlfn.XLOOKUP(C1350,'[1]SM+'!$A:$A,'[1]SM+'!$B:$B)</f>
        <v>TRASTORNO DE ANSIEDAD , NO ESPECIFICADO</v>
      </c>
      <c r="E1350" s="5" t="s">
        <v>9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1</v>
      </c>
    </row>
    <row r="1351" spans="2:11">
      <c r="B1351" s="5" t="s">
        <v>85</v>
      </c>
      <c r="C1351" s="5" t="s">
        <v>32</v>
      </c>
      <c r="D1351" s="12" t="str">
        <f>_xlfn.XLOOKUP(C1351,'[1]SM+'!$A:$A,'[1]SM+'!$B:$B)</f>
        <v>REACCION AL ESTRÉS AGUDO</v>
      </c>
      <c r="E1351" s="5" t="s">
        <v>9</v>
      </c>
      <c r="F1351" s="6">
        <v>1</v>
      </c>
      <c r="G1351" s="6">
        <v>0</v>
      </c>
      <c r="H1351" s="6">
        <v>0</v>
      </c>
      <c r="I1351" s="6">
        <v>0</v>
      </c>
      <c r="J1351" s="6">
        <v>0</v>
      </c>
      <c r="K1351" s="6">
        <v>1</v>
      </c>
    </row>
    <row r="1352" spans="2:11">
      <c r="B1352" s="5" t="s">
        <v>85</v>
      </c>
      <c r="C1352" s="5" t="s">
        <v>210</v>
      </c>
      <c r="D1352" s="12" t="str">
        <f>_xlfn.XLOOKUP(C1352,'[1]SM+'!$A:$A,'[1]SM+'!$B:$B)</f>
        <v>CONVULSIONES DISOCIATIVAS</v>
      </c>
      <c r="E1352" s="5" t="s">
        <v>9</v>
      </c>
      <c r="F1352" s="6">
        <v>1</v>
      </c>
      <c r="G1352" s="6">
        <v>0</v>
      </c>
      <c r="H1352" s="6">
        <v>0</v>
      </c>
      <c r="I1352" s="6">
        <v>0</v>
      </c>
      <c r="J1352" s="6">
        <v>0</v>
      </c>
      <c r="K1352" s="6">
        <v>1</v>
      </c>
    </row>
    <row r="1353" spans="2:11">
      <c r="B1353" s="5" t="s">
        <v>85</v>
      </c>
      <c r="C1353" s="5" t="s">
        <v>210</v>
      </c>
      <c r="D1353" s="12" t="str">
        <f>_xlfn.XLOOKUP(C1353,'[1]SM+'!$A:$A,'[1]SM+'!$B:$B)</f>
        <v>CONVULSIONES DISOCIATIVAS</v>
      </c>
      <c r="E1353" s="5" t="s">
        <v>15</v>
      </c>
      <c r="F1353" s="6">
        <v>1</v>
      </c>
      <c r="G1353" s="6">
        <v>0</v>
      </c>
      <c r="H1353" s="6">
        <v>0</v>
      </c>
      <c r="I1353" s="6">
        <v>0</v>
      </c>
      <c r="J1353" s="6">
        <v>0</v>
      </c>
      <c r="K1353" s="6">
        <v>1</v>
      </c>
    </row>
    <row r="1354" spans="2:11" ht="45">
      <c r="B1354" s="5" t="s">
        <v>85</v>
      </c>
      <c r="C1354" s="5" t="s">
        <v>59</v>
      </c>
      <c r="D1354" s="12" t="str">
        <f>_xlfn.XLOOKUP(C1354,'[1]SM+'!$A:$A,'[1]SM+'!$B:$B)</f>
        <v>TRASTORNO DE LA INGESTION DE ALIMENTOS, NO ESPECIFICADO</v>
      </c>
      <c r="E1354" s="5" t="s">
        <v>9</v>
      </c>
      <c r="F1354" s="6">
        <v>0</v>
      </c>
      <c r="G1354" s="6">
        <v>0</v>
      </c>
      <c r="H1354" s="6">
        <v>0</v>
      </c>
      <c r="I1354" s="6">
        <v>1</v>
      </c>
      <c r="J1354" s="6">
        <v>0</v>
      </c>
      <c r="K1354" s="6">
        <v>1</v>
      </c>
    </row>
    <row r="1355" spans="2:11" ht="45">
      <c r="B1355" s="5" t="s">
        <v>85</v>
      </c>
      <c r="C1355" s="5" t="s">
        <v>131</v>
      </c>
      <c r="D1355" s="12" t="str">
        <f>_xlfn.XLOOKUP(C1355,'[1]SM+'!$A:$A,'[1]SM+'!$B:$B)</f>
        <v>TRASTORNO DE LA PERSONALIDAD EMOCIONALMENTE INESTABLE</v>
      </c>
      <c r="E1355" s="5" t="s">
        <v>9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1</v>
      </c>
    </row>
    <row r="1356" spans="2:11" ht="45">
      <c r="B1356" s="5" t="s">
        <v>85</v>
      </c>
      <c r="C1356" s="5" t="s">
        <v>132</v>
      </c>
      <c r="D1356" s="12" t="str">
        <f>_xlfn.XLOOKUP(C1356,'[1]SM+'!$A:$A,'[1]SM+'!$B:$B)</f>
        <v>TRASTORNO DE LA PERSONALIDAD, NO ESPECIFICADO</v>
      </c>
      <c r="E1356" s="5" t="s">
        <v>15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1</v>
      </c>
    </row>
    <row r="1357" spans="2:11" ht="45">
      <c r="B1357" s="5" t="s">
        <v>85</v>
      </c>
      <c r="C1357" s="5" t="s">
        <v>157</v>
      </c>
      <c r="D1357" s="12" t="str">
        <f>_xlfn.XLOOKUP(C1357,'[1]SM+'!$A:$A,'[1]SM+'!$B:$B)</f>
        <v>RETRASO MENTAL LEVE: OTROS DETERIOROS DEL COMPORTAMIENTO</v>
      </c>
      <c r="E1357" s="5" t="s">
        <v>9</v>
      </c>
      <c r="F1357" s="6">
        <v>1</v>
      </c>
      <c r="G1357" s="6">
        <v>0</v>
      </c>
      <c r="H1357" s="6">
        <v>0</v>
      </c>
      <c r="I1357" s="6">
        <v>0</v>
      </c>
      <c r="J1357" s="6">
        <v>0</v>
      </c>
      <c r="K1357" s="6">
        <v>1</v>
      </c>
    </row>
    <row r="1358" spans="2:11" ht="45">
      <c r="B1358" s="5" t="s">
        <v>85</v>
      </c>
      <c r="C1358" s="5" t="s">
        <v>150</v>
      </c>
      <c r="D1358" s="12" t="str">
        <f>_xlfn.XLOOKUP(C1358,'[1]SM+'!$A:$A,'[1]SM+'!$B:$B)</f>
        <v>RETRASO MENTAL MODERADO: OTROS DETERIOROS DEL COMPORTAMIENTO</v>
      </c>
      <c r="E1358" s="5" t="s">
        <v>9</v>
      </c>
      <c r="F1358" s="6">
        <v>1</v>
      </c>
      <c r="G1358" s="6">
        <v>0</v>
      </c>
      <c r="H1358" s="6">
        <v>0</v>
      </c>
      <c r="I1358" s="6">
        <v>0</v>
      </c>
      <c r="J1358" s="6">
        <v>0</v>
      </c>
      <c r="K1358" s="6">
        <v>1</v>
      </c>
    </row>
    <row r="1359" spans="2:11" ht="60">
      <c r="B1359" s="5" t="s">
        <v>85</v>
      </c>
      <c r="C1359" s="5" t="s">
        <v>72</v>
      </c>
      <c r="D1359" s="12" t="str">
        <f>_xlfn.XLOOKUP(C1359,'[1]SM+'!$A:$A,'[1]SM+'!$B:$B)</f>
        <v>RETRASO MENTAL MODERADO: DETERIORO DEL COMPORTAMIENTO DE GRADO NO ESPECIFICADO</v>
      </c>
      <c r="E1359" s="5" t="s">
        <v>15</v>
      </c>
      <c r="F1359" s="6">
        <v>0</v>
      </c>
      <c r="G1359" s="6">
        <v>0</v>
      </c>
      <c r="H1359" s="6">
        <v>1</v>
      </c>
      <c r="I1359" s="6">
        <v>0</v>
      </c>
      <c r="J1359" s="6">
        <v>0</v>
      </c>
      <c r="K1359" s="6">
        <v>1</v>
      </c>
    </row>
    <row r="1360" spans="2:11" ht="30">
      <c r="B1360" s="5" t="s">
        <v>85</v>
      </c>
      <c r="C1360" s="5" t="s">
        <v>35</v>
      </c>
      <c r="D1360" s="12" t="str">
        <f>_xlfn.XLOOKUP(C1360,'[1]SM+'!$A:$A,'[1]SM+'!$B:$B)</f>
        <v>TRASTORNO MENTAL, NO ESPECIFICADO</v>
      </c>
      <c r="E1360" s="5" t="s">
        <v>15</v>
      </c>
      <c r="F1360" s="6">
        <v>0</v>
      </c>
      <c r="G1360" s="6">
        <v>0</v>
      </c>
      <c r="H1360" s="6">
        <v>0</v>
      </c>
      <c r="I1360" s="6">
        <v>1</v>
      </c>
      <c r="J1360" s="6">
        <v>0</v>
      </c>
      <c r="K1360" s="6">
        <v>1</v>
      </c>
    </row>
    <row r="1361" spans="2:11" ht="90">
      <c r="B1361" s="5" t="s">
        <v>85</v>
      </c>
      <c r="C1361" s="5" t="s">
        <v>158</v>
      </c>
      <c r="D1361" s="12" t="str">
        <f>_xlfn.XLOOKUP(C1361,'[1]SM+'!$A:$A,'[1]SM+'!$B:$B)</f>
        <v>EPILEPSIA Y SINDROMES EPILEPTICOS IDIOPATICOS RELACIONADOS CON LOCALIZACIONES (FOCALES) (PARCIALES) Y CON ATAQUES DE INICIO LOCALIZADO</v>
      </c>
      <c r="E1361" s="5" t="s">
        <v>15</v>
      </c>
      <c r="F1361" s="6">
        <v>0</v>
      </c>
      <c r="G1361" s="6">
        <v>1</v>
      </c>
      <c r="H1361" s="6">
        <v>0</v>
      </c>
      <c r="I1361" s="6">
        <v>0</v>
      </c>
      <c r="J1361" s="6">
        <v>0</v>
      </c>
      <c r="K1361" s="6">
        <v>1</v>
      </c>
    </row>
    <row r="1362" spans="2:11" ht="90">
      <c r="B1362" s="5" t="s">
        <v>85</v>
      </c>
      <c r="C1362" s="5" t="s">
        <v>57</v>
      </c>
      <c r="D1362" s="12" t="str">
        <f>_xlfn.XLOOKUP(C1362,'[1]SM+'!$A:$A,'[1]SM+'!$B:$B)</f>
        <v>EPILEPSIA Y SINDROMES EPILEPTICOS SINTOMATICOS RELACIONADOS CON LOCALIZACIONES (FOCALES) (PARCIALES) Y CON ATAQUES PARCIALES COMPLEJOS</v>
      </c>
      <c r="E1362" s="5" t="s">
        <v>9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1</v>
      </c>
    </row>
    <row r="1363" spans="2:11">
      <c r="B1363" s="5" t="s">
        <v>85</v>
      </c>
      <c r="C1363" s="5" t="s">
        <v>56</v>
      </c>
      <c r="D1363" s="12" t="str">
        <f>_xlfn.XLOOKUP(C1363,'[1]SM+'!$A:$A,'[1]SM+'!$B:$B)</f>
        <v>OTRAS EPILEPSIAS</v>
      </c>
      <c r="E1363" s="5" t="s">
        <v>64</v>
      </c>
      <c r="F1363" s="6">
        <v>0</v>
      </c>
      <c r="G1363" s="6">
        <v>1</v>
      </c>
      <c r="H1363" s="6">
        <v>0</v>
      </c>
      <c r="I1363" s="6">
        <v>0</v>
      </c>
      <c r="J1363" s="6">
        <v>0</v>
      </c>
      <c r="K1363" s="6">
        <v>1</v>
      </c>
    </row>
    <row r="1364" spans="2:11" ht="30">
      <c r="B1364" s="5" t="s">
        <v>85</v>
      </c>
      <c r="C1364" s="5" t="s">
        <v>20</v>
      </c>
      <c r="D1364" s="12" t="str">
        <f>_xlfn.XLOOKUP(C1364,'[1]SM+'!$A:$A,'[1]SM+'!$B:$B)</f>
        <v>EPILEPSIA, TIPO NO ESPECIFICADO</v>
      </c>
      <c r="E1364" s="5" t="s">
        <v>21</v>
      </c>
      <c r="F1364" s="6">
        <v>0</v>
      </c>
      <c r="G1364" s="6">
        <v>1</v>
      </c>
      <c r="H1364" s="6">
        <v>0</v>
      </c>
      <c r="I1364" s="6">
        <v>0</v>
      </c>
      <c r="J1364" s="6">
        <v>0</v>
      </c>
      <c r="K1364" s="6">
        <v>1</v>
      </c>
    </row>
    <row r="1365" spans="2:11">
      <c r="B1365" s="5" t="s">
        <v>85</v>
      </c>
      <c r="C1365" s="5" t="s">
        <v>47</v>
      </c>
      <c r="D1365" s="12" t="str">
        <f>_xlfn.XLOOKUP(C1365,'[1]SM+'!$A:$A,'[1]SM+'!$B:$B)</f>
        <v>MIGRAÑA COMPLICADA</v>
      </c>
      <c r="E1365" s="5" t="s">
        <v>9</v>
      </c>
      <c r="F1365" s="6">
        <v>0</v>
      </c>
      <c r="G1365" s="6">
        <v>0</v>
      </c>
      <c r="H1365" s="6">
        <v>1</v>
      </c>
      <c r="I1365" s="6">
        <v>0</v>
      </c>
      <c r="J1365" s="6">
        <v>0</v>
      </c>
      <c r="K1365" s="6">
        <v>1</v>
      </c>
    </row>
    <row r="1366" spans="2:11">
      <c r="B1366" s="5" t="s">
        <v>85</v>
      </c>
      <c r="C1366" s="5" t="s">
        <v>30</v>
      </c>
      <c r="D1366" s="12" t="str">
        <f>_xlfn.XLOOKUP(C1366,'[1]SM+'!$A:$A,'[1]SM+'!$B:$B)</f>
        <v>MIGRAÑA, NO ESPECIFICADA</v>
      </c>
      <c r="E1366" s="5" t="s">
        <v>9</v>
      </c>
      <c r="F1366" s="6">
        <v>0</v>
      </c>
      <c r="G1366" s="6">
        <v>1</v>
      </c>
      <c r="H1366" s="6">
        <v>0</v>
      </c>
      <c r="I1366" s="6">
        <v>0</v>
      </c>
      <c r="J1366" s="6">
        <v>0</v>
      </c>
      <c r="K1366" s="6">
        <v>1</v>
      </c>
    </row>
    <row r="1367" spans="2:11" ht="30">
      <c r="B1367" s="5" t="s">
        <v>85</v>
      </c>
      <c r="C1367" s="5" t="s">
        <v>13</v>
      </c>
      <c r="D1367" s="12" t="str">
        <f>_xlfn.XLOOKUP(C1367,'[1]SM+'!$A:$A,'[1]SM+'!$B:$B)</f>
        <v>OTROS SINDROMES DE CEFALEA ESPECIFICADOS</v>
      </c>
      <c r="E1367" s="5" t="s">
        <v>28</v>
      </c>
      <c r="F1367" s="6">
        <v>0</v>
      </c>
      <c r="G1367" s="6">
        <v>0</v>
      </c>
      <c r="H1367" s="6">
        <v>0</v>
      </c>
      <c r="I1367" s="6">
        <v>1</v>
      </c>
      <c r="J1367" s="6">
        <v>0</v>
      </c>
      <c r="K1367" s="6">
        <v>1</v>
      </c>
    </row>
    <row r="1368" spans="2:11" ht="45">
      <c r="B1368" s="5" t="s">
        <v>85</v>
      </c>
      <c r="C1368" s="5" t="s">
        <v>113</v>
      </c>
      <c r="D1368" s="12" t="str">
        <f>_xlfn.XLOOKUP(C1368,'[1]SM+'!$A:$A,'[1]SM+'!$B:$B)</f>
        <v>OTRAS ISQUEMIAS CEREBRALES TRANSITORIAS Y SINDROMES AFINES</v>
      </c>
      <c r="E1368" s="5" t="s">
        <v>15</v>
      </c>
      <c r="F1368" s="6">
        <v>0</v>
      </c>
      <c r="G1368" s="6">
        <v>1</v>
      </c>
      <c r="H1368" s="6">
        <v>0</v>
      </c>
      <c r="I1368" s="6">
        <v>0</v>
      </c>
      <c r="J1368" s="6">
        <v>0</v>
      </c>
      <c r="K1368" s="6">
        <v>1</v>
      </c>
    </row>
    <row r="1369" spans="2:11" ht="75">
      <c r="B1369" s="5" t="s">
        <v>85</v>
      </c>
      <c r="C1369" s="5" t="s">
        <v>217</v>
      </c>
      <c r="D1369" s="12" t="str">
        <f>_xlfn.XLOOKUP(C1369,'[1]SM+'!$A:$A,'[1]SM+'!$B:$B)</f>
        <v>OTROS SINDROMES VASCULARES ENCEFALICOS EN ENFERMEDADES CEREBROVASCULARES (I60-I67†)</v>
      </c>
      <c r="E1369" s="5" t="s">
        <v>15</v>
      </c>
      <c r="F1369" s="6">
        <v>1</v>
      </c>
      <c r="G1369" s="6">
        <v>0</v>
      </c>
      <c r="H1369" s="6">
        <v>0</v>
      </c>
      <c r="I1369" s="6">
        <v>0</v>
      </c>
      <c r="J1369" s="6">
        <v>0</v>
      </c>
      <c r="K1369" s="6">
        <v>1</v>
      </c>
    </row>
    <row r="1370" spans="2:11" ht="45">
      <c r="B1370" s="5" t="s">
        <v>85</v>
      </c>
      <c r="C1370" s="5" t="s">
        <v>29</v>
      </c>
      <c r="D1370" s="12" t="str">
        <f>_xlfn.XLOOKUP(C1370,'[1]SM+'!$A:$A,'[1]SM+'!$B:$B)</f>
        <v>TRASTORNOS DEL INICIO Y DEL MANTENIMIENTO DEL SUEÑO [INSOMNIOS]</v>
      </c>
      <c r="E1370" s="5" t="s">
        <v>28</v>
      </c>
      <c r="F1370" s="6">
        <v>0</v>
      </c>
      <c r="G1370" s="6">
        <v>1</v>
      </c>
      <c r="H1370" s="6">
        <v>0</v>
      </c>
      <c r="I1370" s="6">
        <v>0</v>
      </c>
      <c r="J1370" s="6">
        <v>0</v>
      </c>
      <c r="K1370" s="6">
        <v>1</v>
      </c>
    </row>
    <row r="1371" spans="2:11">
      <c r="B1371" s="5" t="s">
        <v>85</v>
      </c>
      <c r="C1371" s="5" t="s">
        <v>8</v>
      </c>
      <c r="D1371" s="12" t="str">
        <f>_xlfn.XLOOKUP(C1371,'[1]SM+'!$A:$A,'[1]SM+'!$B:$B)</f>
        <v>APNEA DEL SUEÑO</v>
      </c>
      <c r="E1371" s="5" t="s">
        <v>9</v>
      </c>
      <c r="F1371" s="6">
        <v>0</v>
      </c>
      <c r="G1371" s="6">
        <v>1</v>
      </c>
      <c r="H1371" s="6">
        <v>0</v>
      </c>
      <c r="I1371" s="6">
        <v>0</v>
      </c>
      <c r="J1371" s="6">
        <v>0</v>
      </c>
      <c r="K1371" s="6">
        <v>1</v>
      </c>
    </row>
    <row r="1372" spans="2:11" ht="75">
      <c r="B1372" s="5" t="s">
        <v>85</v>
      </c>
      <c r="C1372" s="5" t="s">
        <v>203</v>
      </c>
      <c r="D1372" s="12" t="str">
        <f>_xlfn.XLOOKUP(C1372,'[1]SM+'!$A:$A,'[1]SM+'!$B:$B)</f>
        <v>EFECTO TOXICO DE SUSTANCIAS CORROSIVAS: ALCALIS CAUSTICOS Y SUSTANCIAS ALCALINAS SIMILARES</v>
      </c>
      <c r="E1372" s="5" t="s">
        <v>9</v>
      </c>
      <c r="F1372" s="6">
        <v>0</v>
      </c>
      <c r="G1372" s="6">
        <v>0</v>
      </c>
      <c r="H1372" s="6">
        <v>0</v>
      </c>
      <c r="I1372" s="6">
        <v>1</v>
      </c>
      <c r="J1372" s="6">
        <v>0</v>
      </c>
      <c r="K1372" s="6">
        <v>1</v>
      </c>
    </row>
    <row r="1373" spans="2:11" ht="60">
      <c r="B1373" s="5" t="s">
        <v>85</v>
      </c>
      <c r="C1373" s="5" t="s">
        <v>334</v>
      </c>
      <c r="D1373" s="12" t="str">
        <f>_xlfn.XLOOKUP(C1373,'[1]SM+'!$A:$A,'[1]SM+'!$B:$B)</f>
        <v>EFECTO TOXICO DE SUSTANCIAS CORROSIVAS: EFECTO TOXICO DE SUSTANCIA CORROSIVA, NO ESPECIFICADA</v>
      </c>
      <c r="E1373" s="5" t="s">
        <v>9</v>
      </c>
      <c r="F1373" s="6">
        <v>1</v>
      </c>
      <c r="G1373" s="6">
        <v>0</v>
      </c>
      <c r="H1373" s="6">
        <v>0</v>
      </c>
      <c r="I1373" s="6">
        <v>0</v>
      </c>
      <c r="J1373" s="6">
        <v>0</v>
      </c>
      <c r="K1373" s="6">
        <v>1</v>
      </c>
    </row>
    <row r="1374" spans="2:11">
      <c r="B1374" s="5" t="s">
        <v>85</v>
      </c>
      <c r="C1374" s="5" t="s">
        <v>66</v>
      </c>
      <c r="D1374" s="12" t="str">
        <f>_xlfn.XLOOKUP(C1374,'[1]SM+'!$A:$A,'[1]SM+'!$B:$B)</f>
        <v>NEGLIGENCIA O ABANDONO</v>
      </c>
      <c r="E1374" s="5" t="s">
        <v>9</v>
      </c>
      <c r="F1374" s="6">
        <v>0</v>
      </c>
      <c r="G1374" s="6">
        <v>1</v>
      </c>
      <c r="H1374" s="6">
        <v>0</v>
      </c>
      <c r="I1374" s="6">
        <v>0</v>
      </c>
      <c r="J1374" s="6">
        <v>0</v>
      </c>
      <c r="K1374" s="6">
        <v>1</v>
      </c>
    </row>
    <row r="1375" spans="2:11">
      <c r="B1375" s="5" t="s">
        <v>85</v>
      </c>
      <c r="C1375" s="5" t="s">
        <v>180</v>
      </c>
      <c r="D1375" s="12" t="str">
        <f>_xlfn.XLOOKUP(C1375,'[1]SM+'!$A:$A,'[1]SM+'!$B:$B)</f>
        <v>ABUSO FISICO</v>
      </c>
      <c r="E1375" s="5" t="s">
        <v>15</v>
      </c>
      <c r="F1375" s="6">
        <v>0</v>
      </c>
      <c r="G1375" s="6">
        <v>0</v>
      </c>
      <c r="H1375" s="6">
        <v>0</v>
      </c>
      <c r="I1375" s="6">
        <v>1</v>
      </c>
      <c r="J1375" s="6">
        <v>0</v>
      </c>
      <c r="K1375" s="6">
        <v>1</v>
      </c>
    </row>
    <row r="1376" spans="2:11" ht="45">
      <c r="B1376" s="5" t="s">
        <v>85</v>
      </c>
      <c r="C1376" s="5" t="s">
        <v>335</v>
      </c>
      <c r="D1376" s="12" t="str">
        <f>_xlfn.XLOOKUP(C1376,'[1]SM+'!$A:$A,'[1]SM+'!$B:$B)</f>
        <v>PROBLEMAS RELACIONADOS CON LA ACENTUACION DE RASGOS DE LA PERSONALIDAD</v>
      </c>
      <c r="E1376" s="5" t="s">
        <v>15</v>
      </c>
      <c r="F1376" s="6">
        <v>0</v>
      </c>
      <c r="G1376" s="6">
        <v>0</v>
      </c>
      <c r="H1376" s="6">
        <v>1</v>
      </c>
      <c r="I1376" s="6">
        <v>0</v>
      </c>
      <c r="J1376" s="6">
        <v>0</v>
      </c>
      <c r="K1376" s="6">
        <v>1</v>
      </c>
    </row>
    <row r="1377" spans="2:11" ht="45">
      <c r="B1377" s="5" t="s">
        <v>25</v>
      </c>
      <c r="C1377" s="5" t="s">
        <v>39</v>
      </c>
      <c r="D1377" s="12" t="str">
        <f>_xlfn.XLOOKUP(C1377,'[1]SM+'!$A:$A,'[1]SM+'!$B:$B)</f>
        <v>DEMENCIA EN LA ENFERMEDAD DE ALZHEIMER, DE COMIENZO TARDIO (G30.1†)</v>
      </c>
      <c r="E1377" s="5" t="s">
        <v>21</v>
      </c>
      <c r="F1377" s="6">
        <v>0</v>
      </c>
      <c r="G1377" s="6">
        <v>1</v>
      </c>
      <c r="H1377" s="6">
        <v>0</v>
      </c>
      <c r="I1377" s="6">
        <v>0</v>
      </c>
      <c r="J1377" s="6">
        <v>0</v>
      </c>
      <c r="K1377" s="6">
        <v>1</v>
      </c>
    </row>
    <row r="1378" spans="2:11" ht="45">
      <c r="B1378" s="5" t="s">
        <v>25</v>
      </c>
      <c r="C1378" s="5" t="s">
        <v>133</v>
      </c>
      <c r="D1378" s="12" t="str">
        <f>_xlfn.XLOOKUP(C1378,'[1]SM+'!$A:$A,'[1]SM+'!$B:$B)</f>
        <v>DEMENCIA EN LA ENFERMEDAD DE ALZHEIMER, ATIPICA O DE TIPO MIXTO (G30.8†)</v>
      </c>
      <c r="E1378" s="5" t="s">
        <v>15</v>
      </c>
      <c r="F1378" s="6">
        <v>0</v>
      </c>
      <c r="G1378" s="6">
        <v>0</v>
      </c>
      <c r="H1378" s="6">
        <v>1</v>
      </c>
      <c r="I1378" s="6">
        <v>0</v>
      </c>
      <c r="J1378" s="6">
        <v>0</v>
      </c>
      <c r="K1378" s="6">
        <v>1</v>
      </c>
    </row>
    <row r="1379" spans="2:11" ht="30">
      <c r="B1379" s="5" t="s">
        <v>25</v>
      </c>
      <c r="C1379" s="5" t="s">
        <v>181</v>
      </c>
      <c r="D1379" s="12" t="str">
        <f>_xlfn.XLOOKUP(C1379,'[1]SM+'!$A:$A,'[1]SM+'!$B:$B)</f>
        <v>DEMENCIA VASCULAR DE COMIENZO AGUDO</v>
      </c>
      <c r="E1379" s="5" t="s">
        <v>9</v>
      </c>
      <c r="F1379" s="6">
        <v>0</v>
      </c>
      <c r="G1379" s="6">
        <v>0</v>
      </c>
      <c r="H1379" s="6">
        <v>0</v>
      </c>
      <c r="I1379" s="6">
        <v>1</v>
      </c>
      <c r="J1379" s="6">
        <v>0</v>
      </c>
      <c r="K1379" s="6">
        <v>1</v>
      </c>
    </row>
    <row r="1380" spans="2:11" ht="30">
      <c r="B1380" s="5" t="s">
        <v>25</v>
      </c>
      <c r="C1380" s="5" t="s">
        <v>181</v>
      </c>
      <c r="D1380" s="12" t="str">
        <f>_xlfn.XLOOKUP(C1380,'[1]SM+'!$A:$A,'[1]SM+'!$B:$B)</f>
        <v>DEMENCIA VASCULAR DE COMIENZO AGUDO</v>
      </c>
      <c r="E1380" s="5" t="s">
        <v>64</v>
      </c>
      <c r="F1380" s="6">
        <v>0</v>
      </c>
      <c r="G1380" s="6">
        <v>0</v>
      </c>
      <c r="H1380" s="6">
        <v>0</v>
      </c>
      <c r="I1380" s="6">
        <v>1</v>
      </c>
      <c r="J1380" s="6">
        <v>0</v>
      </c>
      <c r="K1380" s="6">
        <v>1</v>
      </c>
    </row>
    <row r="1381" spans="2:11" ht="30">
      <c r="B1381" s="5" t="s">
        <v>25</v>
      </c>
      <c r="C1381" s="5" t="s">
        <v>181</v>
      </c>
      <c r="D1381" s="12" t="str">
        <f>_xlfn.XLOOKUP(C1381,'[1]SM+'!$A:$A,'[1]SM+'!$B:$B)</f>
        <v>DEMENCIA VASCULAR DE COMIENZO AGUDO</v>
      </c>
      <c r="E1381" s="5" t="s">
        <v>15</v>
      </c>
      <c r="F1381" s="6">
        <v>0</v>
      </c>
      <c r="G1381" s="6">
        <v>1</v>
      </c>
      <c r="H1381" s="6">
        <v>0</v>
      </c>
      <c r="I1381" s="6">
        <v>0</v>
      </c>
      <c r="J1381" s="6">
        <v>0</v>
      </c>
      <c r="K1381" s="6">
        <v>1</v>
      </c>
    </row>
    <row r="1382" spans="2:11" ht="30">
      <c r="B1382" s="5" t="s">
        <v>25</v>
      </c>
      <c r="C1382" s="5" t="s">
        <v>103</v>
      </c>
      <c r="D1382" s="12" t="str">
        <f>_xlfn.XLOOKUP(C1382,'[1]SM+'!$A:$A,'[1]SM+'!$B:$B)</f>
        <v>DEMENCIA VASCULAR POR INFARTOS MULTIPLES</v>
      </c>
      <c r="E1382" s="5" t="s">
        <v>28</v>
      </c>
      <c r="F1382" s="6">
        <v>0</v>
      </c>
      <c r="G1382" s="6">
        <v>1</v>
      </c>
      <c r="H1382" s="6">
        <v>0</v>
      </c>
      <c r="I1382" s="6">
        <v>0</v>
      </c>
      <c r="J1382" s="6">
        <v>0</v>
      </c>
      <c r="K1382" s="6">
        <v>1</v>
      </c>
    </row>
    <row r="1383" spans="2:11" ht="30">
      <c r="B1383" s="5" t="s">
        <v>25</v>
      </c>
      <c r="C1383" s="5" t="s">
        <v>172</v>
      </c>
      <c r="D1383" s="12" t="str">
        <f>_xlfn.XLOOKUP(C1383,'[1]SM+'!$A:$A,'[1]SM+'!$B:$B)</f>
        <v>DEMENCIA VASCULAR SUBCORTICAL</v>
      </c>
      <c r="E1383" s="5" t="s">
        <v>15</v>
      </c>
      <c r="F1383" s="6">
        <v>1</v>
      </c>
      <c r="G1383" s="6">
        <v>0</v>
      </c>
      <c r="H1383" s="6">
        <v>0</v>
      </c>
      <c r="I1383" s="6">
        <v>0</v>
      </c>
      <c r="J1383" s="6">
        <v>0</v>
      </c>
      <c r="K1383" s="6">
        <v>1</v>
      </c>
    </row>
    <row r="1384" spans="2:11" ht="60">
      <c r="B1384" s="5" t="s">
        <v>25</v>
      </c>
      <c r="C1384" s="5" t="s">
        <v>264</v>
      </c>
      <c r="D1384" s="12" t="str">
        <f>_xlfn.XLOOKUP(C1384,'[1]SM+'!$A:$A,'[1]SM+'!$B:$B)</f>
        <v>SINDROME AMNESICO ORGANICO, NO INDUCIDO POR ACOHOL O POR OTRAS SUSTANCIAS PSICOACTIVAS</v>
      </c>
      <c r="E1384" s="5" t="s">
        <v>15</v>
      </c>
      <c r="F1384" s="6">
        <v>0</v>
      </c>
      <c r="G1384" s="6">
        <v>1</v>
      </c>
      <c r="H1384" s="6">
        <v>0</v>
      </c>
      <c r="I1384" s="6">
        <v>0</v>
      </c>
      <c r="J1384" s="6">
        <v>0</v>
      </c>
      <c r="K1384" s="6">
        <v>1</v>
      </c>
    </row>
    <row r="1385" spans="2:11" ht="45">
      <c r="B1385" s="5" t="s">
        <v>25</v>
      </c>
      <c r="C1385" s="5" t="s">
        <v>170</v>
      </c>
      <c r="D1385" s="12" t="str">
        <f>_xlfn.XLOOKUP(C1385,'[1]SM+'!$A:$A,'[1]SM+'!$B:$B)</f>
        <v>DELIRIO NO SUPERPUESTO A UN CUADRO DE DEMENCIA, ASI DESCRITO</v>
      </c>
      <c r="E1385" s="5" t="s">
        <v>21</v>
      </c>
      <c r="F1385" s="6">
        <v>1</v>
      </c>
      <c r="G1385" s="6">
        <v>0</v>
      </c>
      <c r="H1385" s="6">
        <v>0</v>
      </c>
      <c r="I1385" s="6">
        <v>0</v>
      </c>
      <c r="J1385" s="6">
        <v>0</v>
      </c>
      <c r="K1385" s="6">
        <v>1</v>
      </c>
    </row>
    <row r="1386" spans="2:11">
      <c r="B1386" s="5" t="s">
        <v>25</v>
      </c>
      <c r="C1386" s="5" t="s">
        <v>265</v>
      </c>
      <c r="D1386" s="12" t="str">
        <f>_xlfn.XLOOKUP(C1386,'[1]SM+'!$A:$A,'[1]SM+'!$B:$B)</f>
        <v>ALUCINOSIS ORGANICA</v>
      </c>
      <c r="E1386" s="5" t="s">
        <v>9</v>
      </c>
      <c r="F1386" s="6">
        <v>1</v>
      </c>
      <c r="G1386" s="6">
        <v>0</v>
      </c>
      <c r="H1386" s="6">
        <v>0</v>
      </c>
      <c r="I1386" s="6">
        <v>0</v>
      </c>
      <c r="J1386" s="6">
        <v>0</v>
      </c>
      <c r="K1386" s="6">
        <v>1</v>
      </c>
    </row>
    <row r="1387" spans="2:11" ht="45">
      <c r="B1387" s="5" t="s">
        <v>25</v>
      </c>
      <c r="C1387" s="5" t="s">
        <v>205</v>
      </c>
      <c r="D1387" s="12" t="str">
        <f>_xlfn.XLOOKUP(C1387,'[1]SM+'!$A:$A,'[1]SM+'!$B:$B)</f>
        <v>TRASTORNO DELIRANTE [ESQUIZOFRENIFORME], ORGANICO</v>
      </c>
      <c r="E1387" s="5" t="s">
        <v>9</v>
      </c>
      <c r="F1387" s="6">
        <v>0</v>
      </c>
      <c r="G1387" s="6">
        <v>1</v>
      </c>
      <c r="H1387" s="6">
        <v>0</v>
      </c>
      <c r="I1387" s="6">
        <v>0</v>
      </c>
      <c r="J1387" s="6">
        <v>0</v>
      </c>
      <c r="K1387" s="6">
        <v>1</v>
      </c>
    </row>
    <row r="1388" spans="2:11" ht="30">
      <c r="B1388" s="5" t="s">
        <v>25</v>
      </c>
      <c r="C1388" s="5" t="s">
        <v>336</v>
      </c>
      <c r="D1388" s="12" t="str">
        <f>_xlfn.XLOOKUP(C1388,'[1]SM+'!$A:$A,'[1]SM+'!$B:$B)</f>
        <v>TRASTORNO DISOCIATIVO, ORGANICO</v>
      </c>
      <c r="E1388" s="5" t="s">
        <v>9</v>
      </c>
      <c r="F1388" s="6">
        <v>0</v>
      </c>
      <c r="G1388" s="6">
        <v>0</v>
      </c>
      <c r="H1388" s="6">
        <v>1</v>
      </c>
      <c r="I1388" s="6">
        <v>0</v>
      </c>
      <c r="J1388" s="6">
        <v>0</v>
      </c>
      <c r="K1388" s="6">
        <v>1</v>
      </c>
    </row>
    <row r="1389" spans="2:11" ht="30">
      <c r="B1389" s="5" t="s">
        <v>25</v>
      </c>
      <c r="C1389" s="5" t="s">
        <v>18</v>
      </c>
      <c r="D1389" s="12" t="str">
        <f>_xlfn.XLOOKUP(C1389,'[1]SM+'!$A:$A,'[1]SM+'!$B:$B)</f>
        <v>TRASTORNO COGNOSCITIVO LEVE</v>
      </c>
      <c r="E1389" s="5" t="s">
        <v>28</v>
      </c>
      <c r="F1389" s="6">
        <v>0</v>
      </c>
      <c r="G1389" s="6">
        <v>0</v>
      </c>
      <c r="H1389" s="6">
        <v>0</v>
      </c>
      <c r="I1389" s="6">
        <v>1</v>
      </c>
      <c r="J1389" s="6">
        <v>0</v>
      </c>
      <c r="K1389" s="6">
        <v>1</v>
      </c>
    </row>
    <row r="1390" spans="2:11" ht="75">
      <c r="B1390" s="5" t="s">
        <v>25</v>
      </c>
      <c r="C1390" s="5" t="s">
        <v>96</v>
      </c>
      <c r="D1390" s="12" t="str">
        <f>_xlfn.XLOOKUP(C1390,'[1]SM+'!$A:$A,'[1]SM+'!$B:$B)</f>
        <v>OTROS TRASTORNOS MENTALES ESPECIFICADOS DEBIDOS A LESION Y DISFUNCION CEREBRAL Y A ENFERMEDAD FISICA</v>
      </c>
      <c r="E1390" s="5" t="s">
        <v>28</v>
      </c>
      <c r="F1390" s="6">
        <v>1</v>
      </c>
      <c r="G1390" s="6">
        <v>0</v>
      </c>
      <c r="H1390" s="6">
        <v>0</v>
      </c>
      <c r="I1390" s="6">
        <v>0</v>
      </c>
      <c r="J1390" s="6">
        <v>0</v>
      </c>
      <c r="K1390" s="6">
        <v>1</v>
      </c>
    </row>
    <row r="1391" spans="2:11" ht="30">
      <c r="B1391" s="5" t="s">
        <v>25</v>
      </c>
      <c r="C1391" s="5" t="s">
        <v>266</v>
      </c>
      <c r="D1391" s="12" t="str">
        <f>_xlfn.XLOOKUP(C1391,'[1]SM+'!$A:$A,'[1]SM+'!$B:$B)</f>
        <v>SINDROME POSTCONCUSIONAL</v>
      </c>
      <c r="E1391" s="5" t="s">
        <v>9</v>
      </c>
      <c r="F1391" s="6">
        <v>0</v>
      </c>
      <c r="G1391" s="6">
        <v>1</v>
      </c>
      <c r="H1391" s="6">
        <v>0</v>
      </c>
      <c r="I1391" s="6">
        <v>0</v>
      </c>
      <c r="J1391" s="6">
        <v>0</v>
      </c>
      <c r="K1391" s="6">
        <v>1</v>
      </c>
    </row>
    <row r="1392" spans="2:11">
      <c r="B1392" s="5" t="s">
        <v>25</v>
      </c>
      <c r="C1392" s="5" t="s">
        <v>19</v>
      </c>
      <c r="D1392" s="12" t="str">
        <f>_xlfn.XLOOKUP(C1392,'[1]SM+'!$A:$A,'[1]SM+'!$B:$B)</f>
        <v>ESQUIZOFRENIA PARANOIDE</v>
      </c>
      <c r="E1392" s="5" t="s">
        <v>64</v>
      </c>
      <c r="F1392" s="6">
        <v>0</v>
      </c>
      <c r="G1392" s="6">
        <v>0</v>
      </c>
      <c r="H1392" s="6">
        <v>0</v>
      </c>
      <c r="I1392" s="6">
        <v>1</v>
      </c>
      <c r="J1392" s="6">
        <v>0</v>
      </c>
      <c r="K1392" s="6">
        <v>1</v>
      </c>
    </row>
    <row r="1393" spans="2:11">
      <c r="B1393" s="5" t="s">
        <v>25</v>
      </c>
      <c r="C1393" s="5" t="s">
        <v>269</v>
      </c>
      <c r="D1393" s="12" t="str">
        <f>_xlfn.XLOOKUP(C1393,'[1]SM+'!$A:$A,'[1]SM+'!$B:$B)</f>
        <v>ESQUIZOFRENIA CATATONICA</v>
      </c>
      <c r="E1393" s="5" t="s">
        <v>9</v>
      </c>
      <c r="F1393" s="6">
        <v>0</v>
      </c>
      <c r="G1393" s="6">
        <v>0</v>
      </c>
      <c r="H1393" s="6">
        <v>1</v>
      </c>
      <c r="I1393" s="6">
        <v>0</v>
      </c>
      <c r="J1393" s="6">
        <v>0</v>
      </c>
      <c r="K1393" s="6">
        <v>1</v>
      </c>
    </row>
    <row r="1394" spans="2:11">
      <c r="B1394" s="5" t="s">
        <v>25</v>
      </c>
      <c r="C1394" s="5" t="s">
        <v>116</v>
      </c>
      <c r="D1394" s="12" t="str">
        <f>_xlfn.XLOOKUP(C1394,'[1]SM+'!$A:$A,'[1]SM+'!$B:$B)</f>
        <v>TRASTORNO DELIRANTE</v>
      </c>
      <c r="E1394" s="5" t="s">
        <v>9</v>
      </c>
      <c r="F1394" s="6">
        <v>0</v>
      </c>
      <c r="G1394" s="6">
        <v>1</v>
      </c>
      <c r="H1394" s="6">
        <v>0</v>
      </c>
      <c r="I1394" s="6">
        <v>0</v>
      </c>
      <c r="J1394" s="6">
        <v>0</v>
      </c>
      <c r="K1394" s="6">
        <v>1</v>
      </c>
    </row>
    <row r="1395" spans="2:11" ht="45">
      <c r="B1395" s="5" t="s">
        <v>25</v>
      </c>
      <c r="C1395" s="5" t="s">
        <v>255</v>
      </c>
      <c r="D1395" s="12" t="str">
        <f>_xlfn.XLOOKUP(C1395,'[1]SM+'!$A:$A,'[1]SM+'!$B:$B)</f>
        <v>TRASTORNO PSICOTICO AGUDO POLIMORFO, SIN SINTOMAS DE ESQUIZOFRENIA</v>
      </c>
      <c r="E1395" s="5" t="s">
        <v>15</v>
      </c>
      <c r="F1395" s="6">
        <v>0</v>
      </c>
      <c r="G1395" s="6">
        <v>0</v>
      </c>
      <c r="H1395" s="6">
        <v>0</v>
      </c>
      <c r="I1395" s="6">
        <v>1</v>
      </c>
      <c r="J1395" s="6">
        <v>0</v>
      </c>
      <c r="K1395" s="6">
        <v>1</v>
      </c>
    </row>
    <row r="1396" spans="2:11" ht="45">
      <c r="B1396" s="5" t="s">
        <v>25</v>
      </c>
      <c r="C1396" s="5" t="s">
        <v>156</v>
      </c>
      <c r="D1396" s="12" t="str">
        <f>_xlfn.XLOOKUP(C1396,'[1]SM+'!$A:$A,'[1]SM+'!$B:$B)</f>
        <v>OTROS TRASTORNOS PSICOTICOS AGUDOS Y TRANSITORIOS</v>
      </c>
      <c r="E1396" s="5" t="s">
        <v>15</v>
      </c>
      <c r="F1396" s="6">
        <v>0</v>
      </c>
      <c r="G1396" s="6">
        <v>0</v>
      </c>
      <c r="H1396" s="6">
        <v>1</v>
      </c>
      <c r="I1396" s="6">
        <v>0</v>
      </c>
      <c r="J1396" s="6">
        <v>0</v>
      </c>
      <c r="K1396" s="6">
        <v>1</v>
      </c>
    </row>
    <row r="1397" spans="2:11" ht="60">
      <c r="B1397" s="5" t="s">
        <v>25</v>
      </c>
      <c r="C1397" s="5" t="s">
        <v>79</v>
      </c>
      <c r="D1397" s="12" t="str">
        <f>_xlfn.XLOOKUP(C1397,'[1]SM+'!$A:$A,'[1]SM+'!$B:$B)</f>
        <v>TRASTORNO PSICOTICO AGUDO Y TRANSITORIO, NO ESPECIFICADO DE TIPO ESQUIZOFRENICO</v>
      </c>
      <c r="E1397" s="5" t="s">
        <v>64</v>
      </c>
      <c r="F1397" s="6">
        <v>1</v>
      </c>
      <c r="G1397" s="6">
        <v>0</v>
      </c>
      <c r="H1397" s="6">
        <v>0</v>
      </c>
      <c r="I1397" s="6">
        <v>0</v>
      </c>
      <c r="J1397" s="6">
        <v>0</v>
      </c>
      <c r="K1397" s="6">
        <v>1</v>
      </c>
    </row>
    <row r="1398" spans="2:11" ht="45">
      <c r="B1398" s="5" t="s">
        <v>25</v>
      </c>
      <c r="C1398" s="5" t="s">
        <v>225</v>
      </c>
      <c r="D1398" s="12" t="str">
        <f>_xlfn.XLOOKUP(C1398,'[1]SM+'!$A:$A,'[1]SM+'!$B:$B)</f>
        <v>TRASTORNO ESQUIZOAFECTIVO DE TIPO MANIACO</v>
      </c>
      <c r="E1398" s="5" t="s">
        <v>15</v>
      </c>
      <c r="F1398" s="6">
        <v>1</v>
      </c>
      <c r="G1398" s="6">
        <v>0</v>
      </c>
      <c r="H1398" s="6">
        <v>0</v>
      </c>
      <c r="I1398" s="6">
        <v>0</v>
      </c>
      <c r="J1398" s="6">
        <v>0</v>
      </c>
      <c r="K1398" s="6">
        <v>1</v>
      </c>
    </row>
    <row r="1399" spans="2:11" ht="30">
      <c r="B1399" s="5" t="s">
        <v>25</v>
      </c>
      <c r="C1399" s="5" t="s">
        <v>162</v>
      </c>
      <c r="D1399" s="12" t="str">
        <f>_xlfn.XLOOKUP(C1399,'[1]SM+'!$A:$A,'[1]SM+'!$B:$B)</f>
        <v>PSICOSIS DE ORIGEN NO ORGANICO, NO ESPECIFICADA</v>
      </c>
      <c r="E1399" s="5" t="s">
        <v>15</v>
      </c>
      <c r="F1399" s="6">
        <v>1</v>
      </c>
      <c r="G1399" s="6">
        <v>0</v>
      </c>
      <c r="H1399" s="6">
        <v>0</v>
      </c>
      <c r="I1399" s="6">
        <v>0</v>
      </c>
      <c r="J1399" s="6">
        <v>0</v>
      </c>
      <c r="K1399" s="6">
        <v>1</v>
      </c>
    </row>
    <row r="1400" spans="2:11" ht="30">
      <c r="B1400" s="5" t="s">
        <v>25</v>
      </c>
      <c r="C1400" s="5" t="s">
        <v>256</v>
      </c>
      <c r="D1400" s="12" t="str">
        <f>_xlfn.XLOOKUP(C1400,'[1]SM+'!$A:$A,'[1]SM+'!$B:$B)</f>
        <v>MANIA CON SINTOMAS PSICOTICOS</v>
      </c>
      <c r="E1400" s="5" t="s">
        <v>15</v>
      </c>
      <c r="F1400" s="6">
        <v>0</v>
      </c>
      <c r="G1400" s="6">
        <v>0</v>
      </c>
      <c r="H1400" s="6">
        <v>1</v>
      </c>
      <c r="I1400" s="6">
        <v>0</v>
      </c>
      <c r="J1400" s="6">
        <v>0</v>
      </c>
      <c r="K1400" s="6">
        <v>1</v>
      </c>
    </row>
    <row r="1401" spans="2:11" ht="30">
      <c r="B1401" s="5" t="s">
        <v>25</v>
      </c>
      <c r="C1401" s="5" t="s">
        <v>274</v>
      </c>
      <c r="D1401" s="12" t="str">
        <f>_xlfn.XLOOKUP(C1401,'[1]SM+'!$A:$A,'[1]SM+'!$B:$B)</f>
        <v>EPISODIO MANIACO, NO ESPECIFICADO</v>
      </c>
      <c r="E1401" s="5" t="s">
        <v>9</v>
      </c>
      <c r="F1401" s="6">
        <v>1</v>
      </c>
      <c r="G1401" s="6">
        <v>0</v>
      </c>
      <c r="H1401" s="6">
        <v>0</v>
      </c>
      <c r="I1401" s="6">
        <v>0</v>
      </c>
      <c r="J1401" s="6">
        <v>0</v>
      </c>
      <c r="K1401" s="6">
        <v>1</v>
      </c>
    </row>
    <row r="1402" spans="2:11" ht="60">
      <c r="B1402" s="5" t="s">
        <v>25</v>
      </c>
      <c r="C1402" s="5" t="s">
        <v>41</v>
      </c>
      <c r="D1402" s="12" t="str">
        <f>_xlfn.XLOOKUP(C1402,'[1]SM+'!$A:$A,'[1]SM+'!$B:$B)</f>
        <v>TRASTORNO AFECTIVO BIPOLAR, EPISODIO MANIACO PRESENTE CON SINTOMAS PSICOTICOS</v>
      </c>
      <c r="E1402" s="5" t="s">
        <v>64</v>
      </c>
      <c r="F1402" s="6">
        <v>1</v>
      </c>
      <c r="G1402" s="6">
        <v>0</v>
      </c>
      <c r="H1402" s="6">
        <v>0</v>
      </c>
      <c r="I1402" s="6">
        <v>0</v>
      </c>
      <c r="J1402" s="6">
        <v>0</v>
      </c>
      <c r="K1402" s="6">
        <v>1</v>
      </c>
    </row>
    <row r="1403" spans="2:11" ht="45">
      <c r="B1403" s="5" t="s">
        <v>25</v>
      </c>
      <c r="C1403" s="5" t="s">
        <v>75</v>
      </c>
      <c r="D1403" s="12" t="str">
        <f>_xlfn.XLOOKUP(C1403,'[1]SM+'!$A:$A,'[1]SM+'!$B:$B)</f>
        <v>TRASTORNO AFECTIVO BIPOLAR, EPISODIO DEPRESIVO PRESENTE LEVE O MODERADO</v>
      </c>
      <c r="E1403" s="5" t="s">
        <v>15</v>
      </c>
      <c r="F1403" s="6">
        <v>0</v>
      </c>
      <c r="G1403" s="6">
        <v>0</v>
      </c>
      <c r="H1403" s="6">
        <v>0</v>
      </c>
      <c r="I1403" s="6">
        <v>0</v>
      </c>
      <c r="J1403" s="6">
        <v>1</v>
      </c>
      <c r="K1403" s="6">
        <v>1</v>
      </c>
    </row>
    <row r="1404" spans="2:11" ht="60">
      <c r="B1404" s="5" t="s">
        <v>25</v>
      </c>
      <c r="C1404" s="5" t="s">
        <v>173</v>
      </c>
      <c r="D1404" s="12" t="str">
        <f>_xlfn.XLOOKUP(C1404,'[1]SM+'!$A:$A,'[1]SM+'!$B:$B)</f>
        <v>TRASTORNO AFECTIVO BIPOLAR, EPISODIO DEPRESIVO GRAVE PRESENTE SIN SINTOMAS PSICOTICOS</v>
      </c>
      <c r="E1404" s="5" t="s">
        <v>21</v>
      </c>
      <c r="F1404" s="6">
        <v>0</v>
      </c>
      <c r="G1404" s="6">
        <v>0</v>
      </c>
      <c r="H1404" s="6">
        <v>1</v>
      </c>
      <c r="I1404" s="6">
        <v>0</v>
      </c>
      <c r="J1404" s="6">
        <v>0</v>
      </c>
      <c r="K1404" s="6">
        <v>1</v>
      </c>
    </row>
    <row r="1405" spans="2:11" ht="30">
      <c r="B1405" s="5" t="s">
        <v>25</v>
      </c>
      <c r="C1405" s="5" t="s">
        <v>86</v>
      </c>
      <c r="D1405" s="12" t="str">
        <f>_xlfn.XLOOKUP(C1405,'[1]SM+'!$A:$A,'[1]SM+'!$B:$B)</f>
        <v>OTROS TRASTORNOS AFECTIVOS BIPOLARES</v>
      </c>
      <c r="E1405" s="5" t="s">
        <v>28</v>
      </c>
      <c r="F1405" s="6">
        <v>0</v>
      </c>
      <c r="G1405" s="6">
        <v>0</v>
      </c>
      <c r="H1405" s="6">
        <v>1</v>
      </c>
      <c r="I1405" s="6">
        <v>0</v>
      </c>
      <c r="J1405" s="6">
        <v>0</v>
      </c>
      <c r="K1405" s="6">
        <v>1</v>
      </c>
    </row>
    <row r="1406" spans="2:11" ht="30">
      <c r="B1406" s="5" t="s">
        <v>25</v>
      </c>
      <c r="C1406" s="5" t="s">
        <v>23</v>
      </c>
      <c r="D1406" s="12" t="str">
        <f>_xlfn.XLOOKUP(C1406,'[1]SM+'!$A:$A,'[1]SM+'!$B:$B)</f>
        <v>TRASTORNO AFECTIVO BIPOLAR, NO ESPECIFICADO</v>
      </c>
      <c r="E1406" s="5" t="s">
        <v>21</v>
      </c>
      <c r="F1406" s="6">
        <v>0</v>
      </c>
      <c r="G1406" s="6">
        <v>1</v>
      </c>
      <c r="H1406" s="6">
        <v>0</v>
      </c>
      <c r="I1406" s="6">
        <v>0</v>
      </c>
      <c r="J1406" s="6">
        <v>0</v>
      </c>
      <c r="K1406" s="6">
        <v>1</v>
      </c>
    </row>
    <row r="1407" spans="2:11">
      <c r="B1407" s="5" t="s">
        <v>25</v>
      </c>
      <c r="C1407" s="5" t="s">
        <v>51</v>
      </c>
      <c r="D1407" s="12" t="str">
        <f>_xlfn.XLOOKUP(C1407,'[1]SM+'!$A:$A,'[1]SM+'!$B:$B)</f>
        <v>OTROS EPISODIOS DEPRESIVOS</v>
      </c>
      <c r="E1407" s="5" t="s">
        <v>21</v>
      </c>
      <c r="F1407" s="6">
        <v>0</v>
      </c>
      <c r="G1407" s="6">
        <v>0</v>
      </c>
      <c r="H1407" s="6">
        <v>1</v>
      </c>
      <c r="I1407" s="6">
        <v>0</v>
      </c>
      <c r="J1407" s="6">
        <v>0</v>
      </c>
      <c r="K1407" s="6">
        <v>1</v>
      </c>
    </row>
    <row r="1408" spans="2:11" ht="45">
      <c r="B1408" s="5" t="s">
        <v>25</v>
      </c>
      <c r="C1408" s="5" t="s">
        <v>118</v>
      </c>
      <c r="D1408" s="12" t="str">
        <f>_xlfn.XLOOKUP(C1408,'[1]SM+'!$A:$A,'[1]SM+'!$B:$B)</f>
        <v>TRASTORNO DEPRESIVO RECURRENTE, EPISODIO LEVE PRESENTE</v>
      </c>
      <c r="E1408" s="5" t="s">
        <v>21</v>
      </c>
      <c r="F1408" s="6">
        <v>1</v>
      </c>
      <c r="G1408" s="6">
        <v>0</v>
      </c>
      <c r="H1408" s="6">
        <v>0</v>
      </c>
      <c r="I1408" s="6">
        <v>0</v>
      </c>
      <c r="J1408" s="6">
        <v>0</v>
      </c>
      <c r="K1408" s="6">
        <v>1</v>
      </c>
    </row>
    <row r="1409" spans="2:11" ht="45">
      <c r="B1409" s="5" t="s">
        <v>25</v>
      </c>
      <c r="C1409" s="5" t="s">
        <v>61</v>
      </c>
      <c r="D1409" s="12" t="str">
        <f>_xlfn.XLOOKUP(C1409,'[1]SM+'!$A:$A,'[1]SM+'!$B:$B)</f>
        <v>TRASTORNO DEPRESIVO RECURRENTE, EPISODIO MODERADO PRESENTE</v>
      </c>
      <c r="E1409" s="5" t="s">
        <v>21</v>
      </c>
      <c r="F1409" s="6">
        <v>1</v>
      </c>
      <c r="G1409" s="6">
        <v>0</v>
      </c>
      <c r="H1409" s="6">
        <v>0</v>
      </c>
      <c r="I1409" s="6">
        <v>0</v>
      </c>
      <c r="J1409" s="6">
        <v>0</v>
      </c>
      <c r="K1409" s="6">
        <v>1</v>
      </c>
    </row>
    <row r="1410" spans="2:11" ht="60">
      <c r="B1410" s="5" t="s">
        <v>25</v>
      </c>
      <c r="C1410" s="5" t="s">
        <v>226</v>
      </c>
      <c r="D1410" s="12" t="str">
        <f>_xlfn.XLOOKUP(C1410,'[1]SM+'!$A:$A,'[1]SM+'!$B:$B)</f>
        <v>TRASTORNO DEPRESIVO RECURRENTE, EPISODIO DEPRESIVO GRAVE PRESENTE, CON SINTOMAS PSICOTICOS</v>
      </c>
      <c r="E1410" s="5" t="s">
        <v>15</v>
      </c>
      <c r="F1410" s="6">
        <v>0</v>
      </c>
      <c r="G1410" s="6">
        <v>0</v>
      </c>
      <c r="H1410" s="6">
        <v>1</v>
      </c>
      <c r="I1410" s="6">
        <v>0</v>
      </c>
      <c r="J1410" s="6">
        <v>0</v>
      </c>
      <c r="K1410" s="6">
        <v>1</v>
      </c>
    </row>
    <row r="1411" spans="2:11" ht="45">
      <c r="B1411" s="5" t="s">
        <v>25</v>
      </c>
      <c r="C1411" s="5" t="s">
        <v>97</v>
      </c>
      <c r="D1411" s="12" t="str">
        <f>_xlfn.XLOOKUP(C1411,'[1]SM+'!$A:$A,'[1]SM+'!$B:$B)</f>
        <v>TRASTORNO DEPRESIVO RECURRENTE ACTUALMENTE EN REMISION</v>
      </c>
      <c r="E1411" s="5" t="s">
        <v>9</v>
      </c>
      <c r="F1411" s="6">
        <v>0</v>
      </c>
      <c r="G1411" s="6">
        <v>0</v>
      </c>
      <c r="H1411" s="6">
        <v>1</v>
      </c>
      <c r="I1411" s="6">
        <v>0</v>
      </c>
      <c r="J1411" s="6">
        <v>0</v>
      </c>
      <c r="K1411" s="6">
        <v>1</v>
      </c>
    </row>
    <row r="1412" spans="2:11" ht="45">
      <c r="B1412" s="5" t="s">
        <v>25</v>
      </c>
      <c r="C1412" s="5" t="s">
        <v>97</v>
      </c>
      <c r="D1412" s="12" t="str">
        <f>_xlfn.XLOOKUP(C1412,'[1]SM+'!$A:$A,'[1]SM+'!$B:$B)</f>
        <v>TRASTORNO DEPRESIVO RECURRENTE ACTUALMENTE EN REMISION</v>
      </c>
      <c r="E1412" s="5" t="s">
        <v>21</v>
      </c>
      <c r="F1412" s="6">
        <v>1</v>
      </c>
      <c r="G1412" s="6">
        <v>0</v>
      </c>
      <c r="H1412" s="6">
        <v>0</v>
      </c>
      <c r="I1412" s="6">
        <v>0</v>
      </c>
      <c r="J1412" s="6">
        <v>0</v>
      </c>
      <c r="K1412" s="6">
        <v>1</v>
      </c>
    </row>
    <row r="1413" spans="2:11" ht="45">
      <c r="B1413" s="5" t="s">
        <v>25</v>
      </c>
      <c r="C1413" s="5" t="s">
        <v>97</v>
      </c>
      <c r="D1413" s="12" t="str">
        <f>_xlfn.XLOOKUP(C1413,'[1]SM+'!$A:$A,'[1]SM+'!$B:$B)</f>
        <v>TRASTORNO DEPRESIVO RECURRENTE ACTUALMENTE EN REMISION</v>
      </c>
      <c r="E1413" s="5" t="s">
        <v>15</v>
      </c>
      <c r="F1413" s="6">
        <v>1</v>
      </c>
      <c r="G1413" s="6">
        <v>0</v>
      </c>
      <c r="H1413" s="6">
        <v>0</v>
      </c>
      <c r="I1413" s="6">
        <v>0</v>
      </c>
      <c r="J1413" s="6">
        <v>0</v>
      </c>
      <c r="K1413" s="6">
        <v>1</v>
      </c>
    </row>
    <row r="1414" spans="2:11">
      <c r="B1414" s="5" t="s">
        <v>25</v>
      </c>
      <c r="C1414" s="5" t="s">
        <v>84</v>
      </c>
      <c r="D1414" s="12" t="str">
        <f>_xlfn.XLOOKUP(C1414,'[1]SM+'!$A:$A,'[1]SM+'!$B:$B)</f>
        <v>DISTIMIA</v>
      </c>
      <c r="E1414" s="5" t="s">
        <v>28</v>
      </c>
      <c r="F1414" s="6">
        <v>1</v>
      </c>
      <c r="G1414" s="6">
        <v>0</v>
      </c>
      <c r="H1414" s="6">
        <v>0</v>
      </c>
      <c r="I1414" s="6">
        <v>0</v>
      </c>
      <c r="J1414" s="6">
        <v>0</v>
      </c>
      <c r="K1414" s="6">
        <v>1</v>
      </c>
    </row>
    <row r="1415" spans="2:11" ht="30">
      <c r="B1415" s="5" t="s">
        <v>25</v>
      </c>
      <c r="C1415" s="5" t="s">
        <v>163</v>
      </c>
      <c r="D1415" s="12" t="str">
        <f>_xlfn.XLOOKUP(C1415,'[1]SM+'!$A:$A,'[1]SM+'!$B:$B)</f>
        <v>TRASTORNO DEL HUMOR [AFECTIVO], NO ESPECIFICADO</v>
      </c>
      <c r="E1415" s="5" t="s">
        <v>9</v>
      </c>
      <c r="F1415" s="6">
        <v>0</v>
      </c>
      <c r="G1415" s="6">
        <v>0</v>
      </c>
      <c r="H1415" s="6">
        <v>1</v>
      </c>
      <c r="I1415" s="6">
        <v>0</v>
      </c>
      <c r="J1415" s="6">
        <v>0</v>
      </c>
      <c r="K1415" s="6">
        <v>1</v>
      </c>
    </row>
    <row r="1416" spans="2:11">
      <c r="B1416" s="5" t="s">
        <v>25</v>
      </c>
      <c r="C1416" s="5" t="s">
        <v>206</v>
      </c>
      <c r="D1416" s="12" t="str">
        <f>_xlfn.XLOOKUP(C1416,'[1]SM+'!$A:$A,'[1]SM+'!$B:$B)</f>
        <v>AGORAFOBIA</v>
      </c>
      <c r="E1416" s="5" t="s">
        <v>15</v>
      </c>
      <c r="F1416" s="6">
        <v>0</v>
      </c>
      <c r="G1416" s="6">
        <v>1</v>
      </c>
      <c r="H1416" s="6">
        <v>0</v>
      </c>
      <c r="I1416" s="6">
        <v>0</v>
      </c>
      <c r="J1416" s="6">
        <v>0</v>
      </c>
      <c r="K1416" s="6">
        <v>1</v>
      </c>
    </row>
    <row r="1417" spans="2:11" ht="30">
      <c r="B1417" s="5" t="s">
        <v>25</v>
      </c>
      <c r="C1417" s="5" t="s">
        <v>148</v>
      </c>
      <c r="D1417" s="12" t="str">
        <f>_xlfn.XLOOKUP(C1417,'[1]SM+'!$A:$A,'[1]SM+'!$B:$B)</f>
        <v>OTROS TRASTORNOS FOBICOS DE ANSIEDAD</v>
      </c>
      <c r="E1417" s="5" t="s">
        <v>9</v>
      </c>
      <c r="F1417" s="6">
        <v>0</v>
      </c>
      <c r="G1417" s="6">
        <v>1</v>
      </c>
      <c r="H1417" s="6">
        <v>0</v>
      </c>
      <c r="I1417" s="6">
        <v>0</v>
      </c>
      <c r="J1417" s="6">
        <v>0</v>
      </c>
      <c r="K1417" s="6">
        <v>1</v>
      </c>
    </row>
    <row r="1418" spans="2:11" ht="30">
      <c r="B1418" s="5" t="s">
        <v>25</v>
      </c>
      <c r="C1418" s="5" t="s">
        <v>148</v>
      </c>
      <c r="D1418" s="12" t="str">
        <f>_xlfn.XLOOKUP(C1418,'[1]SM+'!$A:$A,'[1]SM+'!$B:$B)</f>
        <v>OTROS TRASTORNOS FOBICOS DE ANSIEDAD</v>
      </c>
      <c r="E1418" s="5" t="s">
        <v>28</v>
      </c>
      <c r="F1418" s="6">
        <v>1</v>
      </c>
      <c r="G1418" s="6">
        <v>0</v>
      </c>
      <c r="H1418" s="6">
        <v>0</v>
      </c>
      <c r="I1418" s="6">
        <v>0</v>
      </c>
      <c r="J1418" s="6">
        <v>0</v>
      </c>
      <c r="K1418" s="6">
        <v>1</v>
      </c>
    </row>
    <row r="1419" spans="2:11" ht="30">
      <c r="B1419" s="5" t="s">
        <v>25</v>
      </c>
      <c r="C1419" s="5" t="s">
        <v>128</v>
      </c>
      <c r="D1419" s="12" t="str">
        <f>_xlfn.XLOOKUP(C1419,'[1]SM+'!$A:$A,'[1]SM+'!$B:$B)</f>
        <v>TRASTORNO FOBICO DE ANSIEDAD, NO ESPECIFICADO</v>
      </c>
      <c r="E1419" s="5" t="s">
        <v>9</v>
      </c>
      <c r="F1419" s="6">
        <v>0</v>
      </c>
      <c r="G1419" s="6">
        <v>0</v>
      </c>
      <c r="H1419" s="6">
        <v>0</v>
      </c>
      <c r="I1419" s="6">
        <v>1</v>
      </c>
      <c r="J1419" s="6">
        <v>0</v>
      </c>
      <c r="K1419" s="6">
        <v>1</v>
      </c>
    </row>
    <row r="1420" spans="2:11" ht="30">
      <c r="B1420" s="5" t="s">
        <v>25</v>
      </c>
      <c r="C1420" s="5" t="s">
        <v>128</v>
      </c>
      <c r="D1420" s="12" t="str">
        <f>_xlfn.XLOOKUP(C1420,'[1]SM+'!$A:$A,'[1]SM+'!$B:$B)</f>
        <v>TRASTORNO FOBICO DE ANSIEDAD, NO ESPECIFICADO</v>
      </c>
      <c r="E1420" s="5" t="s">
        <v>21</v>
      </c>
      <c r="F1420" s="6">
        <v>0</v>
      </c>
      <c r="G1420" s="6">
        <v>1</v>
      </c>
      <c r="H1420" s="6">
        <v>0</v>
      </c>
      <c r="I1420" s="6">
        <v>0</v>
      </c>
      <c r="J1420" s="6">
        <v>0</v>
      </c>
      <c r="K1420" s="6">
        <v>1</v>
      </c>
    </row>
    <row r="1421" spans="2:11" ht="45">
      <c r="B1421" s="5" t="s">
        <v>25</v>
      </c>
      <c r="C1421" s="5" t="s">
        <v>110</v>
      </c>
      <c r="D1421" s="12" t="str">
        <f>_xlfn.XLOOKUP(C1421,'[1]SM+'!$A:$A,'[1]SM+'!$B:$B)</f>
        <v>TRASTORNO DE PANICO [ANSIEDAD PAROXISTICA EPISODICA]</v>
      </c>
      <c r="E1421" s="5" t="s">
        <v>64</v>
      </c>
      <c r="F1421" s="6">
        <v>0</v>
      </c>
      <c r="G1421" s="6">
        <v>0</v>
      </c>
      <c r="H1421" s="6">
        <v>0</v>
      </c>
      <c r="I1421" s="6">
        <v>1</v>
      </c>
      <c r="J1421" s="6">
        <v>0</v>
      </c>
      <c r="K1421" s="6">
        <v>1</v>
      </c>
    </row>
    <row r="1422" spans="2:11" ht="30">
      <c r="B1422" s="5" t="s">
        <v>25</v>
      </c>
      <c r="C1422" s="5" t="s">
        <v>31</v>
      </c>
      <c r="D1422" s="12" t="str">
        <f>_xlfn.XLOOKUP(C1422,'[1]SM+'!$A:$A,'[1]SM+'!$B:$B)</f>
        <v>TRASTORNO DE ANSIEDAD GENERALIZADA</v>
      </c>
      <c r="E1422" s="5" t="s">
        <v>64</v>
      </c>
      <c r="F1422" s="6">
        <v>1</v>
      </c>
      <c r="G1422" s="6">
        <v>0</v>
      </c>
      <c r="H1422" s="6">
        <v>0</v>
      </c>
      <c r="I1422" s="6">
        <v>0</v>
      </c>
      <c r="J1422" s="6">
        <v>0</v>
      </c>
      <c r="K1422" s="6">
        <v>1</v>
      </c>
    </row>
    <row r="1423" spans="2:11" ht="30">
      <c r="B1423" s="5" t="s">
        <v>25</v>
      </c>
      <c r="C1423" s="5" t="s">
        <v>67</v>
      </c>
      <c r="D1423" s="12" t="str">
        <f>_xlfn.XLOOKUP(C1423,'[1]SM+'!$A:$A,'[1]SM+'!$B:$B)</f>
        <v>OTROS TRASTORNOS DE ANSIEDAD MIXTOS</v>
      </c>
      <c r="E1423" s="5" t="s">
        <v>28</v>
      </c>
      <c r="F1423" s="6">
        <v>0</v>
      </c>
      <c r="G1423" s="6">
        <v>0</v>
      </c>
      <c r="H1423" s="6">
        <v>0</v>
      </c>
      <c r="I1423" s="6">
        <v>1</v>
      </c>
      <c r="J1423" s="6">
        <v>0</v>
      </c>
      <c r="K1423" s="6">
        <v>1</v>
      </c>
    </row>
    <row r="1424" spans="2:11" ht="30">
      <c r="B1424" s="5" t="s">
        <v>25</v>
      </c>
      <c r="C1424" s="5" t="s">
        <v>77</v>
      </c>
      <c r="D1424" s="12" t="str">
        <f>_xlfn.XLOOKUP(C1424,'[1]SM+'!$A:$A,'[1]SM+'!$B:$B)</f>
        <v>OTROS TRASTORNOS DE ANSIEDAD ESPECIFICADOS</v>
      </c>
      <c r="E1424" s="5" t="s">
        <v>9</v>
      </c>
      <c r="F1424" s="6">
        <v>0</v>
      </c>
      <c r="G1424" s="6">
        <v>1</v>
      </c>
      <c r="H1424" s="6">
        <v>0</v>
      </c>
      <c r="I1424" s="6">
        <v>0</v>
      </c>
      <c r="J1424" s="6">
        <v>0</v>
      </c>
      <c r="K1424" s="6">
        <v>1</v>
      </c>
    </row>
    <row r="1425" spans="2:11" ht="30">
      <c r="B1425" s="5" t="s">
        <v>25</v>
      </c>
      <c r="C1425" s="5" t="s">
        <v>77</v>
      </c>
      <c r="D1425" s="12" t="str">
        <f>_xlfn.XLOOKUP(C1425,'[1]SM+'!$A:$A,'[1]SM+'!$B:$B)</f>
        <v>OTROS TRASTORNOS DE ANSIEDAD ESPECIFICADOS</v>
      </c>
      <c r="E1425" s="5" t="s">
        <v>15</v>
      </c>
      <c r="F1425" s="6">
        <v>0</v>
      </c>
      <c r="G1425" s="6">
        <v>0</v>
      </c>
      <c r="H1425" s="6">
        <v>0</v>
      </c>
      <c r="I1425" s="6">
        <v>1</v>
      </c>
      <c r="J1425" s="6">
        <v>0</v>
      </c>
      <c r="K1425" s="6">
        <v>1</v>
      </c>
    </row>
    <row r="1426" spans="2:11" ht="30">
      <c r="B1426" s="5" t="s">
        <v>25</v>
      </c>
      <c r="C1426" s="5" t="s">
        <v>14</v>
      </c>
      <c r="D1426" s="12" t="str">
        <f>_xlfn.XLOOKUP(C1426,'[1]SM+'!$A:$A,'[1]SM+'!$B:$B)</f>
        <v>TRASTORNO DE ANSIEDAD , NO ESPECIFICADO</v>
      </c>
      <c r="E1426" s="5" t="s">
        <v>64</v>
      </c>
      <c r="F1426" s="6">
        <v>0</v>
      </c>
      <c r="G1426" s="6">
        <v>0</v>
      </c>
      <c r="H1426" s="6">
        <v>1</v>
      </c>
      <c r="I1426" s="6">
        <v>0</v>
      </c>
      <c r="J1426" s="6">
        <v>0</v>
      </c>
      <c r="K1426" s="6">
        <v>1</v>
      </c>
    </row>
    <row r="1427" spans="2:11" ht="30">
      <c r="B1427" s="5" t="s">
        <v>25</v>
      </c>
      <c r="C1427" s="5" t="s">
        <v>337</v>
      </c>
      <c r="D1427" s="12" t="str">
        <f>_xlfn.XLOOKUP(C1427,'[1]SM+'!$A:$A,'[1]SM+'!$B:$B)</f>
        <v>ACTOS E IDEAS OBSESIVAS MIXTOS</v>
      </c>
      <c r="E1427" s="5" t="s">
        <v>9</v>
      </c>
      <c r="F1427" s="6">
        <v>0</v>
      </c>
      <c r="G1427" s="6">
        <v>1</v>
      </c>
      <c r="H1427" s="6">
        <v>0</v>
      </c>
      <c r="I1427" s="6">
        <v>0</v>
      </c>
      <c r="J1427" s="6">
        <v>0</v>
      </c>
      <c r="K1427" s="6">
        <v>1</v>
      </c>
    </row>
    <row r="1428" spans="2:11" ht="45">
      <c r="B1428" s="5" t="s">
        <v>25</v>
      </c>
      <c r="C1428" s="5" t="s">
        <v>149</v>
      </c>
      <c r="D1428" s="12" t="str">
        <f>_xlfn.XLOOKUP(C1428,'[1]SM+'!$A:$A,'[1]SM+'!$B:$B)</f>
        <v>TRASTORNO OBSESIVO-COMPULSIVO, NO ESPECIFICADO</v>
      </c>
      <c r="E1428" s="5" t="s">
        <v>9</v>
      </c>
      <c r="F1428" s="6">
        <v>0</v>
      </c>
      <c r="G1428" s="6">
        <v>1</v>
      </c>
      <c r="H1428" s="6">
        <v>0</v>
      </c>
      <c r="I1428" s="6">
        <v>0</v>
      </c>
      <c r="J1428" s="6">
        <v>0</v>
      </c>
      <c r="K1428" s="6">
        <v>1</v>
      </c>
    </row>
    <row r="1429" spans="2:11">
      <c r="B1429" s="5" t="s">
        <v>25</v>
      </c>
      <c r="C1429" s="5" t="s">
        <v>10</v>
      </c>
      <c r="D1429" s="12" t="str">
        <f>_xlfn.XLOOKUP(C1429,'[1]SM+'!$A:$A,'[1]SM+'!$B:$B)</f>
        <v>TRASTORNOS DE ADAPTACION</v>
      </c>
      <c r="E1429" s="5" t="s">
        <v>21</v>
      </c>
      <c r="F1429" s="6">
        <v>0</v>
      </c>
      <c r="G1429" s="6">
        <v>0</v>
      </c>
      <c r="H1429" s="6">
        <v>1</v>
      </c>
      <c r="I1429" s="6">
        <v>0</v>
      </c>
      <c r="J1429" s="6">
        <v>0</v>
      </c>
      <c r="K1429" s="6">
        <v>1</v>
      </c>
    </row>
    <row r="1430" spans="2:11" ht="30">
      <c r="B1430" s="5" t="s">
        <v>25</v>
      </c>
      <c r="C1430" s="5" t="s">
        <v>209</v>
      </c>
      <c r="D1430" s="12" t="str">
        <f>_xlfn.XLOOKUP(C1430,'[1]SM+'!$A:$A,'[1]SM+'!$B:$B)</f>
        <v>REACCION AL ESTRÉS GRAVE, NO ESPECIFICADA</v>
      </c>
      <c r="E1430" s="5" t="s">
        <v>15</v>
      </c>
      <c r="F1430" s="6">
        <v>0</v>
      </c>
      <c r="G1430" s="6">
        <v>0</v>
      </c>
      <c r="H1430" s="6">
        <v>0</v>
      </c>
      <c r="I1430" s="6">
        <v>1</v>
      </c>
      <c r="J1430" s="6">
        <v>0</v>
      </c>
      <c r="K1430" s="6">
        <v>1</v>
      </c>
    </row>
    <row r="1431" spans="2:11" ht="30">
      <c r="B1431" s="5" t="s">
        <v>25</v>
      </c>
      <c r="C1431" s="5" t="s">
        <v>230</v>
      </c>
      <c r="D1431" s="12" t="str">
        <f>_xlfn.XLOOKUP(C1431,'[1]SM+'!$A:$A,'[1]SM+'!$B:$B)</f>
        <v>TRASTORNOS DISOCIATIVOS DEL MOVIMIENTO</v>
      </c>
      <c r="E1431" s="5" t="s">
        <v>9</v>
      </c>
      <c r="F1431" s="6">
        <v>0</v>
      </c>
      <c r="G1431" s="6">
        <v>0</v>
      </c>
      <c r="H1431" s="6">
        <v>0</v>
      </c>
      <c r="I1431" s="6">
        <v>1</v>
      </c>
      <c r="J1431" s="6">
        <v>0</v>
      </c>
      <c r="K1431" s="6">
        <v>1</v>
      </c>
    </row>
    <row r="1432" spans="2:11">
      <c r="B1432" s="5" t="s">
        <v>25</v>
      </c>
      <c r="C1432" s="5" t="s">
        <v>210</v>
      </c>
      <c r="D1432" s="12" t="str">
        <f>_xlfn.XLOOKUP(C1432,'[1]SM+'!$A:$A,'[1]SM+'!$B:$B)</f>
        <v>CONVULSIONES DISOCIATIVAS</v>
      </c>
      <c r="E1432" s="5" t="s">
        <v>28</v>
      </c>
      <c r="F1432" s="6">
        <v>0</v>
      </c>
      <c r="G1432" s="6">
        <v>0</v>
      </c>
      <c r="H1432" s="6">
        <v>0</v>
      </c>
      <c r="I1432" s="6">
        <v>1</v>
      </c>
      <c r="J1432" s="6">
        <v>0</v>
      </c>
      <c r="K1432" s="6">
        <v>1</v>
      </c>
    </row>
    <row r="1433" spans="2:11" ht="30">
      <c r="B1433" s="5" t="s">
        <v>25</v>
      </c>
      <c r="C1433" s="5" t="s">
        <v>257</v>
      </c>
      <c r="D1433" s="12" t="str">
        <f>_xlfn.XLOOKUP(C1433,'[1]SM+'!$A:$A,'[1]SM+'!$B:$B)</f>
        <v>TRASTORNOS DISOCIATIVOS MIXTOS [Y DE CONVERSION]</v>
      </c>
      <c r="E1433" s="5" t="s">
        <v>21</v>
      </c>
      <c r="F1433" s="6">
        <v>0</v>
      </c>
      <c r="G1433" s="6">
        <v>1</v>
      </c>
      <c r="H1433" s="6">
        <v>0</v>
      </c>
      <c r="I1433" s="6">
        <v>0</v>
      </c>
      <c r="J1433" s="6">
        <v>0</v>
      </c>
      <c r="K1433" s="6">
        <v>1</v>
      </c>
    </row>
    <row r="1434" spans="2:11" ht="45">
      <c r="B1434" s="5" t="s">
        <v>25</v>
      </c>
      <c r="C1434" s="5" t="s">
        <v>259</v>
      </c>
      <c r="D1434" s="12" t="str">
        <f>_xlfn.XLOOKUP(C1434,'[1]SM+'!$A:$A,'[1]SM+'!$B:$B)</f>
        <v>TRASTORNO DISOCIATIVO [DE CONVERSION], NO ESPECIFICADO</v>
      </c>
      <c r="E1434" s="5" t="s">
        <v>9</v>
      </c>
      <c r="F1434" s="6">
        <v>0</v>
      </c>
      <c r="G1434" s="6">
        <v>0</v>
      </c>
      <c r="H1434" s="6">
        <v>0</v>
      </c>
      <c r="I1434" s="6">
        <v>1</v>
      </c>
      <c r="J1434" s="6">
        <v>0</v>
      </c>
      <c r="K1434" s="6">
        <v>1</v>
      </c>
    </row>
    <row r="1435" spans="2:11" ht="45">
      <c r="B1435" s="5" t="s">
        <v>25</v>
      </c>
      <c r="C1435" s="5" t="s">
        <v>259</v>
      </c>
      <c r="D1435" s="12" t="str">
        <f>_xlfn.XLOOKUP(C1435,'[1]SM+'!$A:$A,'[1]SM+'!$B:$B)</f>
        <v>TRASTORNO DISOCIATIVO [DE CONVERSION], NO ESPECIFICADO</v>
      </c>
      <c r="E1435" s="5" t="s">
        <v>15</v>
      </c>
      <c r="F1435" s="6">
        <v>0</v>
      </c>
      <c r="G1435" s="6">
        <v>0</v>
      </c>
      <c r="H1435" s="6">
        <v>0</v>
      </c>
      <c r="I1435" s="6">
        <v>1</v>
      </c>
      <c r="J1435" s="6">
        <v>0</v>
      </c>
      <c r="K1435" s="6">
        <v>1</v>
      </c>
    </row>
    <row r="1436" spans="2:11" ht="30">
      <c r="B1436" s="5" t="s">
        <v>25</v>
      </c>
      <c r="C1436" s="5" t="s">
        <v>80</v>
      </c>
      <c r="D1436" s="12" t="str">
        <f>_xlfn.XLOOKUP(C1436,'[1]SM+'!$A:$A,'[1]SM+'!$B:$B)</f>
        <v>TRASTORNO DE SOMATIZACION</v>
      </c>
      <c r="E1436" s="5" t="s">
        <v>64</v>
      </c>
      <c r="F1436" s="6">
        <v>0</v>
      </c>
      <c r="G1436" s="6">
        <v>0</v>
      </c>
      <c r="H1436" s="6">
        <v>1</v>
      </c>
      <c r="I1436" s="6">
        <v>0</v>
      </c>
      <c r="J1436" s="6">
        <v>0</v>
      </c>
      <c r="K1436" s="6">
        <v>1</v>
      </c>
    </row>
    <row r="1437" spans="2:11">
      <c r="B1437" s="5" t="s">
        <v>25</v>
      </c>
      <c r="C1437" s="5" t="s">
        <v>278</v>
      </c>
      <c r="D1437" s="12" t="str">
        <f>_xlfn.XLOOKUP(C1437,'[1]SM+'!$A:$A,'[1]SM+'!$B:$B)</f>
        <v>TRASTORNO HIPOCONDRIACO</v>
      </c>
      <c r="E1437" s="5" t="s">
        <v>9</v>
      </c>
      <c r="F1437" s="6">
        <v>0</v>
      </c>
      <c r="G1437" s="6">
        <v>1</v>
      </c>
      <c r="H1437" s="6">
        <v>0</v>
      </c>
      <c r="I1437" s="6">
        <v>0</v>
      </c>
      <c r="J1437" s="6">
        <v>0</v>
      </c>
      <c r="K1437" s="6">
        <v>1</v>
      </c>
    </row>
    <row r="1438" spans="2:11" ht="30">
      <c r="B1438" s="5" t="s">
        <v>25</v>
      </c>
      <c r="C1438" s="5" t="s">
        <v>104</v>
      </c>
      <c r="D1438" s="12" t="str">
        <f>_xlfn.XLOOKUP(C1438,'[1]SM+'!$A:$A,'[1]SM+'!$B:$B)</f>
        <v>TRASTORNO DE DOLOR PERSISTENTE SOMATOMORFO</v>
      </c>
      <c r="E1438" s="5" t="s">
        <v>28</v>
      </c>
      <c r="F1438" s="6">
        <v>0</v>
      </c>
      <c r="G1438" s="6">
        <v>0</v>
      </c>
      <c r="H1438" s="6">
        <v>0</v>
      </c>
      <c r="I1438" s="6">
        <v>1</v>
      </c>
      <c r="J1438" s="6">
        <v>0</v>
      </c>
      <c r="K1438" s="6">
        <v>1</v>
      </c>
    </row>
    <row r="1439" spans="2:11" ht="30">
      <c r="B1439" s="5" t="s">
        <v>25</v>
      </c>
      <c r="C1439" s="5" t="s">
        <v>279</v>
      </c>
      <c r="D1439" s="12" t="str">
        <f>_xlfn.XLOOKUP(C1439,'[1]SM+'!$A:$A,'[1]SM+'!$B:$B)</f>
        <v>TRASTORNO SOMATOMORFO, NO ESPECIFICADO</v>
      </c>
      <c r="E1439" s="5" t="s">
        <v>15</v>
      </c>
      <c r="F1439" s="6">
        <v>1</v>
      </c>
      <c r="G1439" s="6">
        <v>0</v>
      </c>
      <c r="H1439" s="6">
        <v>0</v>
      </c>
      <c r="I1439" s="6">
        <v>0</v>
      </c>
      <c r="J1439" s="6">
        <v>0</v>
      </c>
      <c r="K1439" s="6">
        <v>1</v>
      </c>
    </row>
    <row r="1440" spans="2:11" ht="30">
      <c r="B1440" s="5" t="s">
        <v>25</v>
      </c>
      <c r="C1440" s="5" t="s">
        <v>280</v>
      </c>
      <c r="D1440" s="12" t="str">
        <f>_xlfn.XLOOKUP(C1440,'[1]SM+'!$A:$A,'[1]SM+'!$B:$B)</f>
        <v>OTROS TRASTORNOS NEUROTICOS ESPECIFICADOS</v>
      </c>
      <c r="E1440" s="5" t="s">
        <v>9</v>
      </c>
      <c r="F1440" s="6">
        <v>0</v>
      </c>
      <c r="G1440" s="6">
        <v>0</v>
      </c>
      <c r="H1440" s="6">
        <v>1</v>
      </c>
      <c r="I1440" s="6">
        <v>0</v>
      </c>
      <c r="J1440" s="6">
        <v>0</v>
      </c>
      <c r="K1440" s="6">
        <v>1</v>
      </c>
    </row>
    <row r="1441" spans="2:11" ht="30">
      <c r="B1441" s="5" t="s">
        <v>25</v>
      </c>
      <c r="C1441" s="5" t="s">
        <v>280</v>
      </c>
      <c r="D1441" s="12" t="str">
        <f>_xlfn.XLOOKUP(C1441,'[1]SM+'!$A:$A,'[1]SM+'!$B:$B)</f>
        <v>OTROS TRASTORNOS NEUROTICOS ESPECIFICADOS</v>
      </c>
      <c r="E1441" s="5" t="s">
        <v>15</v>
      </c>
      <c r="F1441" s="6">
        <v>0</v>
      </c>
      <c r="G1441" s="6">
        <v>0</v>
      </c>
      <c r="H1441" s="6">
        <v>0</v>
      </c>
      <c r="I1441" s="6">
        <v>1</v>
      </c>
      <c r="J1441" s="6">
        <v>0</v>
      </c>
      <c r="K1441" s="6">
        <v>1</v>
      </c>
    </row>
    <row r="1442" spans="2:11" ht="45">
      <c r="B1442" s="5" t="s">
        <v>25</v>
      </c>
      <c r="C1442" s="5" t="s">
        <v>283</v>
      </c>
      <c r="D1442" s="12" t="str">
        <f>_xlfn.XLOOKUP(C1442,'[1]SM+'!$A:$A,'[1]SM+'!$B:$B)</f>
        <v>VOMITOS ASOCIADOS CON OTRAS ALTERACIONES PSICOLOGICAS</v>
      </c>
      <c r="E1442" s="5" t="s">
        <v>9</v>
      </c>
      <c r="F1442" s="6">
        <v>0</v>
      </c>
      <c r="G1442" s="6">
        <v>0</v>
      </c>
      <c r="H1442" s="6">
        <v>0</v>
      </c>
      <c r="I1442" s="6">
        <v>1</v>
      </c>
      <c r="J1442" s="6">
        <v>0</v>
      </c>
      <c r="K1442" s="6">
        <v>1</v>
      </c>
    </row>
    <row r="1443" spans="2:11" ht="45">
      <c r="B1443" s="5" t="s">
        <v>25</v>
      </c>
      <c r="C1443" s="5" t="s">
        <v>283</v>
      </c>
      <c r="D1443" s="12" t="str">
        <f>_xlfn.XLOOKUP(C1443,'[1]SM+'!$A:$A,'[1]SM+'!$B:$B)</f>
        <v>VOMITOS ASOCIADOS CON OTRAS ALTERACIONES PSICOLOGICAS</v>
      </c>
      <c r="E1443" s="5" t="s">
        <v>15</v>
      </c>
      <c r="F1443" s="6">
        <v>0</v>
      </c>
      <c r="G1443" s="6">
        <v>0</v>
      </c>
      <c r="H1443" s="6">
        <v>0</v>
      </c>
      <c r="I1443" s="6">
        <v>1</v>
      </c>
      <c r="J1443" s="6">
        <v>0</v>
      </c>
      <c r="K1443" s="6">
        <v>1</v>
      </c>
    </row>
    <row r="1444" spans="2:11" ht="30">
      <c r="B1444" s="5" t="s">
        <v>25</v>
      </c>
      <c r="C1444" s="5" t="s">
        <v>175</v>
      </c>
      <c r="D1444" s="12" t="str">
        <f>_xlfn.XLOOKUP(C1444,'[1]SM+'!$A:$A,'[1]SM+'!$B:$B)</f>
        <v>OTROS TRASTORNOS DE LA INGESTION DE ALIMENTOS</v>
      </c>
      <c r="E1444" s="5" t="s">
        <v>9</v>
      </c>
      <c r="F1444" s="6">
        <v>1</v>
      </c>
      <c r="G1444" s="6">
        <v>0</v>
      </c>
      <c r="H1444" s="6">
        <v>0</v>
      </c>
      <c r="I1444" s="6">
        <v>0</v>
      </c>
      <c r="J1444" s="6">
        <v>0</v>
      </c>
      <c r="K1444" s="6">
        <v>1</v>
      </c>
    </row>
    <row r="1445" spans="2:11" ht="30">
      <c r="B1445" s="5" t="s">
        <v>25</v>
      </c>
      <c r="C1445" s="5" t="s">
        <v>175</v>
      </c>
      <c r="D1445" s="12" t="str">
        <f>_xlfn.XLOOKUP(C1445,'[1]SM+'!$A:$A,'[1]SM+'!$B:$B)</f>
        <v>OTROS TRASTORNOS DE LA INGESTION DE ALIMENTOS</v>
      </c>
      <c r="E1445" s="5" t="s">
        <v>21</v>
      </c>
      <c r="F1445" s="6">
        <v>0</v>
      </c>
      <c r="G1445" s="6">
        <v>0</v>
      </c>
      <c r="H1445" s="6">
        <v>1</v>
      </c>
      <c r="I1445" s="6">
        <v>0</v>
      </c>
      <c r="J1445" s="6">
        <v>0</v>
      </c>
      <c r="K1445" s="6">
        <v>1</v>
      </c>
    </row>
    <row r="1446" spans="2:11" ht="30">
      <c r="B1446" s="5" t="s">
        <v>25</v>
      </c>
      <c r="C1446" s="5" t="s">
        <v>175</v>
      </c>
      <c r="D1446" s="12" t="str">
        <f>_xlfn.XLOOKUP(C1446,'[1]SM+'!$A:$A,'[1]SM+'!$B:$B)</f>
        <v>OTROS TRASTORNOS DE LA INGESTION DE ALIMENTOS</v>
      </c>
      <c r="E1446" s="5" t="s">
        <v>15</v>
      </c>
      <c r="F1446" s="6">
        <v>0</v>
      </c>
      <c r="G1446" s="6">
        <v>0</v>
      </c>
      <c r="H1446" s="6">
        <v>1</v>
      </c>
      <c r="I1446" s="6">
        <v>0</v>
      </c>
      <c r="J1446" s="6">
        <v>0</v>
      </c>
      <c r="K1446" s="6">
        <v>1</v>
      </c>
    </row>
    <row r="1447" spans="2:11" ht="45">
      <c r="B1447" s="5" t="s">
        <v>25</v>
      </c>
      <c r="C1447" s="5" t="s">
        <v>59</v>
      </c>
      <c r="D1447" s="12" t="str">
        <f>_xlfn.XLOOKUP(C1447,'[1]SM+'!$A:$A,'[1]SM+'!$B:$B)</f>
        <v>TRASTORNO DE LA INGESTION DE ALIMENTOS, NO ESPECIFICADO</v>
      </c>
      <c r="E1447" s="5" t="s">
        <v>28</v>
      </c>
      <c r="F1447" s="6">
        <v>0</v>
      </c>
      <c r="G1447" s="6">
        <v>0</v>
      </c>
      <c r="H1447" s="6">
        <v>0</v>
      </c>
      <c r="I1447" s="6">
        <v>0</v>
      </c>
      <c r="J1447" s="6">
        <v>1</v>
      </c>
      <c r="K1447" s="6">
        <v>1</v>
      </c>
    </row>
    <row r="1448" spans="2:11">
      <c r="B1448" s="5" t="s">
        <v>25</v>
      </c>
      <c r="C1448" s="5" t="s">
        <v>42</v>
      </c>
      <c r="D1448" s="12" t="str">
        <f>_xlfn.XLOOKUP(C1448,'[1]SM+'!$A:$A,'[1]SM+'!$B:$B)</f>
        <v>INSOMNIO NO ORGANICO</v>
      </c>
      <c r="E1448" s="5" t="s">
        <v>28</v>
      </c>
      <c r="F1448" s="6">
        <v>0</v>
      </c>
      <c r="G1448" s="6">
        <v>0</v>
      </c>
      <c r="H1448" s="6">
        <v>1</v>
      </c>
      <c r="I1448" s="6">
        <v>0</v>
      </c>
      <c r="J1448" s="6">
        <v>0</v>
      </c>
      <c r="K1448" s="6">
        <v>1</v>
      </c>
    </row>
    <row r="1449" spans="2:11" ht="30">
      <c r="B1449" s="5" t="s">
        <v>25</v>
      </c>
      <c r="C1449" s="5" t="s">
        <v>119</v>
      </c>
      <c r="D1449" s="12" t="str">
        <f>_xlfn.XLOOKUP(C1449,'[1]SM+'!$A:$A,'[1]SM+'!$B:$B)</f>
        <v>OTROS TRASTORNOS NO ORGANICOS DEL SUEÑO</v>
      </c>
      <c r="E1449" s="5" t="s">
        <v>64</v>
      </c>
      <c r="F1449" s="6">
        <v>0</v>
      </c>
      <c r="G1449" s="6">
        <v>0</v>
      </c>
      <c r="H1449" s="6">
        <v>0</v>
      </c>
      <c r="I1449" s="6">
        <v>1</v>
      </c>
      <c r="J1449" s="6">
        <v>0</v>
      </c>
      <c r="K1449" s="6">
        <v>1</v>
      </c>
    </row>
    <row r="1450" spans="2:11" ht="30">
      <c r="B1450" s="5" t="s">
        <v>25</v>
      </c>
      <c r="C1450" s="5" t="s">
        <v>119</v>
      </c>
      <c r="D1450" s="12" t="str">
        <f>_xlfn.XLOOKUP(C1450,'[1]SM+'!$A:$A,'[1]SM+'!$B:$B)</f>
        <v>OTROS TRASTORNOS NO ORGANICOS DEL SUEÑO</v>
      </c>
      <c r="E1450" s="5" t="s">
        <v>21</v>
      </c>
      <c r="F1450" s="6">
        <v>1</v>
      </c>
      <c r="G1450" s="6">
        <v>0</v>
      </c>
      <c r="H1450" s="6">
        <v>0</v>
      </c>
      <c r="I1450" s="6">
        <v>0</v>
      </c>
      <c r="J1450" s="6">
        <v>0</v>
      </c>
      <c r="K1450" s="6">
        <v>1</v>
      </c>
    </row>
    <row r="1451" spans="2:11" ht="30">
      <c r="B1451" s="5" t="s">
        <v>25</v>
      </c>
      <c r="C1451" s="5" t="s">
        <v>120</v>
      </c>
      <c r="D1451" s="12" t="str">
        <f>_xlfn.XLOOKUP(C1451,'[1]SM+'!$A:$A,'[1]SM+'!$B:$B)</f>
        <v>TRASTORNO NO ORGANICO DEL SUEÑO, NO ESPECIFICADO</v>
      </c>
      <c r="E1451" s="5" t="s">
        <v>15</v>
      </c>
      <c r="F1451" s="6">
        <v>0</v>
      </c>
      <c r="G1451" s="6">
        <v>0</v>
      </c>
      <c r="H1451" s="6">
        <v>1</v>
      </c>
      <c r="I1451" s="6">
        <v>0</v>
      </c>
      <c r="J1451" s="6">
        <v>0</v>
      </c>
      <c r="K1451" s="6">
        <v>1</v>
      </c>
    </row>
    <row r="1452" spans="2:11">
      <c r="B1452" s="5" t="s">
        <v>25</v>
      </c>
      <c r="C1452" s="5" t="s">
        <v>235</v>
      </c>
      <c r="D1452" s="12" t="str">
        <f>_xlfn.XLOOKUP(C1452,'[1]SM+'!$A:$A,'[1]SM+'!$B:$B)</f>
        <v>VAGINISMO NO ORGANICO</v>
      </c>
      <c r="E1452" s="5" t="s">
        <v>28</v>
      </c>
      <c r="F1452" s="6">
        <v>1</v>
      </c>
      <c r="G1452" s="6">
        <v>0</v>
      </c>
      <c r="H1452" s="6">
        <v>0</v>
      </c>
      <c r="I1452" s="6">
        <v>0</v>
      </c>
      <c r="J1452" s="6">
        <v>0</v>
      </c>
      <c r="K1452" s="6">
        <v>1</v>
      </c>
    </row>
    <row r="1453" spans="2:11" ht="75">
      <c r="B1453" s="5" t="s">
        <v>25</v>
      </c>
      <c r="C1453" s="5" t="s">
        <v>46</v>
      </c>
      <c r="D1453" s="12" t="str">
        <f>_xlfn.XLOOKUP(C1453,'[1]SM+'!$A:$A,'[1]SM+'!$B:$B)</f>
        <v>FACTORES PSICOLOGICOS Y DEL COMPORTAMIENTO ASOCIADOS CON TRASTORNOS O ENFERMEDADES CLASIFICADOS EN OTRA PARTE</v>
      </c>
      <c r="E1453" s="5" t="s">
        <v>15</v>
      </c>
      <c r="F1453" s="6">
        <v>0</v>
      </c>
      <c r="G1453" s="6">
        <v>0</v>
      </c>
      <c r="H1453" s="6">
        <v>0</v>
      </c>
      <c r="I1453" s="6">
        <v>1</v>
      </c>
      <c r="J1453" s="6">
        <v>0</v>
      </c>
      <c r="K1453" s="6">
        <v>1</v>
      </c>
    </row>
    <row r="1454" spans="2:11" ht="75">
      <c r="B1454" s="5" t="s">
        <v>25</v>
      </c>
      <c r="C1454" s="5" t="s">
        <v>46</v>
      </c>
      <c r="D1454" s="12" t="str">
        <f>_xlfn.XLOOKUP(C1454,'[1]SM+'!$A:$A,'[1]SM+'!$B:$B)</f>
        <v>FACTORES PSICOLOGICOS Y DEL COMPORTAMIENTO ASOCIADOS CON TRASTORNOS O ENFERMEDADES CLASIFICADOS EN OTRA PARTE</v>
      </c>
      <c r="E1454" s="5" t="s">
        <v>28</v>
      </c>
      <c r="F1454" s="6">
        <v>1</v>
      </c>
      <c r="G1454" s="6">
        <v>0</v>
      </c>
      <c r="H1454" s="6">
        <v>0</v>
      </c>
      <c r="I1454" s="6">
        <v>0</v>
      </c>
      <c r="J1454" s="6">
        <v>0</v>
      </c>
      <c r="K1454" s="6">
        <v>1</v>
      </c>
    </row>
    <row r="1455" spans="2:11" ht="30">
      <c r="B1455" s="5" t="s">
        <v>25</v>
      </c>
      <c r="C1455" s="5" t="s">
        <v>290</v>
      </c>
      <c r="D1455" s="12" t="str">
        <f>_xlfn.XLOOKUP(C1455,'[1]SM+'!$A:$A,'[1]SM+'!$B:$B)</f>
        <v>ABUSO DE SUSTANCIAS QUE NO PRODUCEN DEPENDENCIA</v>
      </c>
      <c r="E1455" s="5" t="s">
        <v>28</v>
      </c>
      <c r="F1455" s="6">
        <v>0</v>
      </c>
      <c r="G1455" s="6">
        <v>0</v>
      </c>
      <c r="H1455" s="6">
        <v>1</v>
      </c>
      <c r="I1455" s="6">
        <v>0</v>
      </c>
      <c r="J1455" s="6">
        <v>0</v>
      </c>
      <c r="K1455" s="6">
        <v>1</v>
      </c>
    </row>
    <row r="1456" spans="2:11" ht="30">
      <c r="B1456" s="5" t="s">
        <v>25</v>
      </c>
      <c r="C1456" s="5" t="s">
        <v>213</v>
      </c>
      <c r="D1456" s="12" t="str">
        <f>_xlfn.XLOOKUP(C1456,'[1]SM+'!$A:$A,'[1]SM+'!$B:$B)</f>
        <v>TRASTORNO DE LA PERSONALIDAD DEPENDIENTE</v>
      </c>
      <c r="E1456" s="5" t="s">
        <v>9</v>
      </c>
      <c r="F1456" s="6">
        <v>1</v>
      </c>
      <c r="G1456" s="6">
        <v>0</v>
      </c>
      <c r="H1456" s="6">
        <v>0</v>
      </c>
      <c r="I1456" s="6">
        <v>0</v>
      </c>
      <c r="J1456" s="6">
        <v>0</v>
      </c>
      <c r="K1456" s="6">
        <v>1</v>
      </c>
    </row>
    <row r="1457" spans="2:11" ht="45">
      <c r="B1457" s="5" t="s">
        <v>25</v>
      </c>
      <c r="C1457" s="5" t="s">
        <v>238</v>
      </c>
      <c r="D1457" s="12" t="str">
        <f>_xlfn.XLOOKUP(C1457,'[1]SM+'!$A:$A,'[1]SM+'!$B:$B)</f>
        <v>TRASTORNOS MIXTOS Y OTROS TRASTORNOS DE LA PERSONALIDAD</v>
      </c>
      <c r="E1457" s="5" t="s">
        <v>9</v>
      </c>
      <c r="F1457" s="6">
        <v>0</v>
      </c>
      <c r="G1457" s="6">
        <v>1</v>
      </c>
      <c r="H1457" s="6">
        <v>0</v>
      </c>
      <c r="I1457" s="6">
        <v>0</v>
      </c>
      <c r="J1457" s="6">
        <v>0</v>
      </c>
      <c r="K1457" s="6">
        <v>1</v>
      </c>
    </row>
    <row r="1458" spans="2:11">
      <c r="B1458" s="5" t="s">
        <v>25</v>
      </c>
      <c r="C1458" s="5" t="s">
        <v>293</v>
      </c>
      <c r="D1458" s="12" t="str">
        <f>_xlfn.XLOOKUP(C1458,'[1]SM+'!$A:$A,'[1]SM+'!$B:$B)</f>
        <v>JUEGO PATOLOGICO</v>
      </c>
      <c r="E1458" s="5" t="s">
        <v>9</v>
      </c>
      <c r="F1458" s="6">
        <v>1</v>
      </c>
      <c r="G1458" s="6">
        <v>0</v>
      </c>
      <c r="H1458" s="6">
        <v>0</v>
      </c>
      <c r="I1458" s="6">
        <v>0</v>
      </c>
      <c r="J1458" s="6">
        <v>0</v>
      </c>
      <c r="K1458" s="6">
        <v>1</v>
      </c>
    </row>
    <row r="1459" spans="2:11" ht="45">
      <c r="B1459" s="5" t="s">
        <v>25</v>
      </c>
      <c r="C1459" s="5" t="s">
        <v>298</v>
      </c>
      <c r="D1459" s="12" t="str">
        <f>_xlfn.XLOOKUP(C1459,'[1]SM+'!$A:$A,'[1]SM+'!$B:$B)</f>
        <v>ELABORACION DE SINTOMAS FISICOS POR CAUSAS PSICOLOGICAS</v>
      </c>
      <c r="E1459" s="5" t="s">
        <v>9</v>
      </c>
      <c r="F1459" s="6">
        <v>0</v>
      </c>
      <c r="G1459" s="6">
        <v>0</v>
      </c>
      <c r="H1459" s="6">
        <v>0</v>
      </c>
      <c r="I1459" s="6">
        <v>1</v>
      </c>
      <c r="J1459" s="6">
        <v>0</v>
      </c>
      <c r="K1459" s="6">
        <v>1</v>
      </c>
    </row>
    <row r="1460" spans="2:11" ht="60">
      <c r="B1460" s="5" t="s">
        <v>25</v>
      </c>
      <c r="C1460" s="5" t="s">
        <v>89</v>
      </c>
      <c r="D1460" s="12" t="str">
        <f>_xlfn.XLOOKUP(C1460,'[1]SM+'!$A:$A,'[1]SM+'!$B:$B)</f>
        <v>TRASTORNO DE LA PERSONALIDAD Y DEL COMPORTAMIENTO EN ADULTOS, NO ESPECIFICADO</v>
      </c>
      <c r="E1460" s="5" t="s">
        <v>21</v>
      </c>
      <c r="F1460" s="6">
        <v>0</v>
      </c>
      <c r="G1460" s="6">
        <v>0</v>
      </c>
      <c r="H1460" s="6">
        <v>1</v>
      </c>
      <c r="I1460" s="6">
        <v>0</v>
      </c>
      <c r="J1460" s="6">
        <v>0</v>
      </c>
      <c r="K1460" s="6">
        <v>1</v>
      </c>
    </row>
    <row r="1461" spans="2:11" ht="60">
      <c r="B1461" s="5" t="s">
        <v>25</v>
      </c>
      <c r="C1461" s="5" t="s">
        <v>89</v>
      </c>
      <c r="D1461" s="12" t="str">
        <f>_xlfn.XLOOKUP(C1461,'[1]SM+'!$A:$A,'[1]SM+'!$B:$B)</f>
        <v>TRASTORNO DE LA PERSONALIDAD Y DEL COMPORTAMIENTO EN ADULTOS, NO ESPECIFICADO</v>
      </c>
      <c r="E1461" s="5" t="s">
        <v>28</v>
      </c>
      <c r="F1461" s="6">
        <v>0</v>
      </c>
      <c r="G1461" s="6">
        <v>1</v>
      </c>
      <c r="H1461" s="6">
        <v>0</v>
      </c>
      <c r="I1461" s="6">
        <v>0</v>
      </c>
      <c r="J1461" s="6">
        <v>0</v>
      </c>
      <c r="K1461" s="6">
        <v>1</v>
      </c>
    </row>
    <row r="1462" spans="2:11" ht="60">
      <c r="B1462" s="5" t="s">
        <v>25</v>
      </c>
      <c r="C1462" s="5" t="s">
        <v>87</v>
      </c>
      <c r="D1462" s="12" t="str">
        <f>_xlfn.XLOOKUP(C1462,'[1]SM+'!$A:$A,'[1]SM+'!$B:$B)</f>
        <v>RETRASO MENTAL MODERADO: DETERIORO DEL COMPORTAMIENTO NULO O MINIMO</v>
      </c>
      <c r="E1462" s="5" t="s">
        <v>15</v>
      </c>
      <c r="F1462" s="6">
        <v>0</v>
      </c>
      <c r="G1462" s="6">
        <v>0</v>
      </c>
      <c r="H1462" s="6">
        <v>0</v>
      </c>
      <c r="I1462" s="6">
        <v>1</v>
      </c>
      <c r="J1462" s="6">
        <v>0</v>
      </c>
      <c r="K1462" s="6">
        <v>1</v>
      </c>
    </row>
    <row r="1463" spans="2:11" ht="45">
      <c r="B1463" s="5" t="s">
        <v>25</v>
      </c>
      <c r="C1463" s="5" t="s">
        <v>150</v>
      </c>
      <c r="D1463" s="12" t="str">
        <f>_xlfn.XLOOKUP(C1463,'[1]SM+'!$A:$A,'[1]SM+'!$B:$B)</f>
        <v>RETRASO MENTAL MODERADO: OTROS DETERIOROS DEL COMPORTAMIENTO</v>
      </c>
      <c r="E1463" s="5" t="s">
        <v>9</v>
      </c>
      <c r="F1463" s="6">
        <v>0</v>
      </c>
      <c r="G1463" s="6">
        <v>0</v>
      </c>
      <c r="H1463" s="6">
        <v>0</v>
      </c>
      <c r="I1463" s="6">
        <v>1</v>
      </c>
      <c r="J1463" s="6">
        <v>0</v>
      </c>
      <c r="K1463" s="6">
        <v>1</v>
      </c>
    </row>
    <row r="1464" spans="2:11" ht="45">
      <c r="B1464" s="5" t="s">
        <v>25</v>
      </c>
      <c r="C1464" s="5" t="s">
        <v>150</v>
      </c>
      <c r="D1464" s="12" t="str">
        <f>_xlfn.XLOOKUP(C1464,'[1]SM+'!$A:$A,'[1]SM+'!$B:$B)</f>
        <v>RETRASO MENTAL MODERADO: OTROS DETERIOROS DEL COMPORTAMIENTO</v>
      </c>
      <c r="E1464" s="5" t="s">
        <v>15</v>
      </c>
      <c r="F1464" s="6">
        <v>0</v>
      </c>
      <c r="G1464" s="6">
        <v>0</v>
      </c>
      <c r="H1464" s="6">
        <v>0</v>
      </c>
      <c r="I1464" s="6">
        <v>1</v>
      </c>
      <c r="J1464" s="6">
        <v>0</v>
      </c>
      <c r="K1464" s="6">
        <v>1</v>
      </c>
    </row>
    <row r="1465" spans="2:11" ht="45">
      <c r="B1465" s="5" t="s">
        <v>25</v>
      </c>
      <c r="C1465" s="5" t="s">
        <v>150</v>
      </c>
      <c r="D1465" s="12" t="str">
        <f>_xlfn.XLOOKUP(C1465,'[1]SM+'!$A:$A,'[1]SM+'!$B:$B)</f>
        <v>RETRASO MENTAL MODERADO: OTROS DETERIOROS DEL COMPORTAMIENTO</v>
      </c>
      <c r="E1465" s="5" t="s">
        <v>28</v>
      </c>
      <c r="F1465" s="6">
        <v>1</v>
      </c>
      <c r="G1465" s="6">
        <v>0</v>
      </c>
      <c r="H1465" s="6">
        <v>0</v>
      </c>
      <c r="I1465" s="6">
        <v>0</v>
      </c>
      <c r="J1465" s="6">
        <v>0</v>
      </c>
      <c r="K1465" s="6">
        <v>1</v>
      </c>
    </row>
    <row r="1466" spans="2:11" ht="45">
      <c r="B1466" s="5" t="s">
        <v>25</v>
      </c>
      <c r="C1466" s="5" t="s">
        <v>197</v>
      </c>
      <c r="D1466" s="12" t="str">
        <f>_xlfn.XLOOKUP(C1466,'[1]SM+'!$A:$A,'[1]SM+'!$B:$B)</f>
        <v>RETRASO MENTAL GRAVE: OTROS DETERIOROS DEL COMPORTAMIENTO</v>
      </c>
      <c r="E1466" s="5" t="s">
        <v>9</v>
      </c>
      <c r="F1466" s="6">
        <v>0</v>
      </c>
      <c r="G1466" s="6">
        <v>0</v>
      </c>
      <c r="H1466" s="6">
        <v>0</v>
      </c>
      <c r="I1466" s="6">
        <v>1</v>
      </c>
      <c r="J1466" s="6">
        <v>0</v>
      </c>
      <c r="K1466" s="6">
        <v>1</v>
      </c>
    </row>
    <row r="1467" spans="2:11" ht="45">
      <c r="B1467" s="5" t="s">
        <v>25</v>
      </c>
      <c r="C1467" s="5" t="s">
        <v>197</v>
      </c>
      <c r="D1467" s="12" t="str">
        <f>_xlfn.XLOOKUP(C1467,'[1]SM+'!$A:$A,'[1]SM+'!$B:$B)</f>
        <v>RETRASO MENTAL GRAVE: OTROS DETERIOROS DEL COMPORTAMIENTO</v>
      </c>
      <c r="E1467" s="5" t="s">
        <v>15</v>
      </c>
      <c r="F1467" s="6">
        <v>0</v>
      </c>
      <c r="G1467" s="6">
        <v>1</v>
      </c>
      <c r="H1467" s="6">
        <v>0</v>
      </c>
      <c r="I1467" s="6">
        <v>0</v>
      </c>
      <c r="J1467" s="6">
        <v>0</v>
      </c>
      <c r="K1467" s="6">
        <v>1</v>
      </c>
    </row>
    <row r="1468" spans="2:11" ht="60">
      <c r="B1468" s="5" t="s">
        <v>25</v>
      </c>
      <c r="C1468" s="5" t="s">
        <v>125</v>
      </c>
      <c r="D1468" s="12" t="str">
        <f>_xlfn.XLOOKUP(C1468,'[1]SM+'!$A:$A,'[1]SM+'!$B:$B)</f>
        <v>RETRASO MENTAL GRAVE: DETERIORO DEL COMPORTAMIENTO DE GRADO NO ESPECIFICADO</v>
      </c>
      <c r="E1468" s="5" t="s">
        <v>9</v>
      </c>
      <c r="F1468" s="6">
        <v>0</v>
      </c>
      <c r="G1468" s="6">
        <v>0</v>
      </c>
      <c r="H1468" s="6">
        <v>1</v>
      </c>
      <c r="I1468" s="6">
        <v>0</v>
      </c>
      <c r="J1468" s="6">
        <v>0</v>
      </c>
      <c r="K1468" s="6">
        <v>1</v>
      </c>
    </row>
    <row r="1469" spans="2:11" ht="75">
      <c r="B1469" s="5" t="s">
        <v>25</v>
      </c>
      <c r="C1469" s="5" t="s">
        <v>151</v>
      </c>
      <c r="D1469" s="12" t="str">
        <f>_xlfn.XLOOKUP(C1469,'[1]SM+'!$A:$A,'[1]SM+'!$B:$B)</f>
        <v>RETRASO MENTAL, NO ESPECIFICADO: DETERIORO DEL COMPORTAMIENTO SIGNIFICATIVO, QUE REQUIERE ATENCION O TRATAMIENTO</v>
      </c>
      <c r="E1469" s="5" t="s">
        <v>9</v>
      </c>
      <c r="F1469" s="6">
        <v>0</v>
      </c>
      <c r="G1469" s="6">
        <v>0</v>
      </c>
      <c r="H1469" s="6">
        <v>1</v>
      </c>
      <c r="I1469" s="6">
        <v>0</v>
      </c>
      <c r="J1469" s="6">
        <v>0</v>
      </c>
      <c r="K1469" s="6">
        <v>1</v>
      </c>
    </row>
    <row r="1470" spans="2:11" ht="60">
      <c r="B1470" s="5" t="s">
        <v>25</v>
      </c>
      <c r="C1470" s="5" t="s">
        <v>99</v>
      </c>
      <c r="D1470" s="12" t="str">
        <f>_xlfn.XLOOKUP(C1470,'[1]SM+'!$A:$A,'[1]SM+'!$B:$B)</f>
        <v>RETRASO MENTAL, NO ESPECIFICADO: OTROS DETERIOROS DEL COMPORTAMIENTO</v>
      </c>
      <c r="E1470" s="5" t="s">
        <v>9</v>
      </c>
      <c r="F1470" s="6">
        <v>0</v>
      </c>
      <c r="G1470" s="6">
        <v>0</v>
      </c>
      <c r="H1470" s="6">
        <v>0</v>
      </c>
      <c r="I1470" s="6">
        <v>1</v>
      </c>
      <c r="J1470" s="6">
        <v>0</v>
      </c>
      <c r="K1470" s="6">
        <v>1</v>
      </c>
    </row>
    <row r="1471" spans="2:11" ht="60">
      <c r="B1471" s="5" t="s">
        <v>25</v>
      </c>
      <c r="C1471" s="5" t="s">
        <v>99</v>
      </c>
      <c r="D1471" s="12" t="str">
        <f>_xlfn.XLOOKUP(C1471,'[1]SM+'!$A:$A,'[1]SM+'!$B:$B)</f>
        <v>RETRASO MENTAL, NO ESPECIFICADO: OTROS DETERIOROS DEL COMPORTAMIENTO</v>
      </c>
      <c r="E1471" s="5" t="s">
        <v>15</v>
      </c>
      <c r="F1471" s="6">
        <v>0</v>
      </c>
      <c r="G1471" s="6">
        <v>0</v>
      </c>
      <c r="H1471" s="6">
        <v>1</v>
      </c>
      <c r="I1471" s="6">
        <v>0</v>
      </c>
      <c r="J1471" s="6">
        <v>0</v>
      </c>
      <c r="K1471" s="6">
        <v>1</v>
      </c>
    </row>
    <row r="1472" spans="2:11" ht="60">
      <c r="B1472" s="5" t="s">
        <v>25</v>
      </c>
      <c r="C1472" s="5" t="s">
        <v>101</v>
      </c>
      <c r="D1472" s="12" t="str">
        <f>_xlfn.XLOOKUP(C1472,'[1]SM+'!$A:$A,'[1]SM+'!$B:$B)</f>
        <v>RETRASO MENTAL, NO ESPECIFICADO: DETERIORO DEL COMPORTAMIENTO DE GRADO NO ESPECIFICADO</v>
      </c>
      <c r="E1472" s="5" t="s">
        <v>15</v>
      </c>
      <c r="F1472" s="6">
        <v>1</v>
      </c>
      <c r="G1472" s="6">
        <v>0</v>
      </c>
      <c r="H1472" s="6">
        <v>0</v>
      </c>
      <c r="I1472" s="6">
        <v>0</v>
      </c>
      <c r="J1472" s="6">
        <v>0</v>
      </c>
      <c r="K1472" s="6">
        <v>1</v>
      </c>
    </row>
    <row r="1473" spans="2:11" ht="45">
      <c r="B1473" s="5" t="s">
        <v>25</v>
      </c>
      <c r="C1473" s="5" t="s">
        <v>152</v>
      </c>
      <c r="D1473" s="12" t="str">
        <f>_xlfn.XLOOKUP(C1473,'[1]SM+'!$A:$A,'[1]SM+'!$B:$B)</f>
        <v>TRASTORNO DEL DESARROLLO DEL HABLA Y DEL LENGUAJE NO ESPECIFICADO</v>
      </c>
      <c r="E1473" s="5" t="s">
        <v>9</v>
      </c>
      <c r="F1473" s="6">
        <v>0</v>
      </c>
      <c r="G1473" s="6">
        <v>0</v>
      </c>
      <c r="H1473" s="6">
        <v>0</v>
      </c>
      <c r="I1473" s="6">
        <v>1</v>
      </c>
      <c r="J1473" s="6">
        <v>0</v>
      </c>
      <c r="K1473" s="6">
        <v>1</v>
      </c>
    </row>
    <row r="1474" spans="2:11" ht="45">
      <c r="B1474" s="5" t="s">
        <v>25</v>
      </c>
      <c r="C1474" s="5" t="s">
        <v>260</v>
      </c>
      <c r="D1474" s="12" t="str">
        <f>_xlfn.XLOOKUP(C1474,'[1]SM+'!$A:$A,'[1]SM+'!$B:$B)</f>
        <v>TRASTORNOS DE LOS MOVIMIENTOS ESTEREOTIPADOS</v>
      </c>
      <c r="E1474" s="5" t="s">
        <v>21</v>
      </c>
      <c r="F1474" s="6">
        <v>0</v>
      </c>
      <c r="G1474" s="6">
        <v>0</v>
      </c>
      <c r="H1474" s="6">
        <v>1</v>
      </c>
      <c r="I1474" s="6">
        <v>0</v>
      </c>
      <c r="J1474" s="6">
        <v>0</v>
      </c>
      <c r="K1474" s="6">
        <v>1</v>
      </c>
    </row>
    <row r="1475" spans="2:11" ht="90">
      <c r="B1475" s="5" t="s">
        <v>25</v>
      </c>
      <c r="C1475" s="5" t="s">
        <v>57</v>
      </c>
      <c r="D1475" s="12" t="str">
        <f>_xlfn.XLOOKUP(C1475,'[1]SM+'!$A:$A,'[1]SM+'!$B:$B)</f>
        <v>EPILEPSIA Y SINDROMES EPILEPTICOS SINTOMATICOS RELACIONADOS CON LOCALIZACIONES (FOCALES) (PARCIALES) Y CON ATAQUES PARCIALES COMPLEJOS</v>
      </c>
      <c r="E1475" s="5" t="s">
        <v>21</v>
      </c>
      <c r="F1475" s="6">
        <v>0</v>
      </c>
      <c r="G1475" s="6">
        <v>0</v>
      </c>
      <c r="H1475" s="6">
        <v>0</v>
      </c>
      <c r="I1475" s="6">
        <v>1</v>
      </c>
      <c r="J1475" s="6">
        <v>0</v>
      </c>
      <c r="K1475" s="6">
        <v>1</v>
      </c>
    </row>
    <row r="1476" spans="2:11">
      <c r="B1476" s="5" t="s">
        <v>25</v>
      </c>
      <c r="C1476" s="5" t="s">
        <v>102</v>
      </c>
      <c r="D1476" s="12" t="str">
        <f>_xlfn.XLOOKUP(C1476,'[1]SM+'!$A:$A,'[1]SM+'!$B:$B)</f>
        <v>ESTADO MIGRAÑOSO</v>
      </c>
      <c r="E1476" s="5" t="s">
        <v>64</v>
      </c>
      <c r="F1476" s="6">
        <v>0</v>
      </c>
      <c r="G1476" s="6">
        <v>0</v>
      </c>
      <c r="H1476" s="6">
        <v>0</v>
      </c>
      <c r="I1476" s="6">
        <v>1</v>
      </c>
      <c r="J1476" s="6">
        <v>0</v>
      </c>
      <c r="K1476" s="6">
        <v>1</v>
      </c>
    </row>
    <row r="1477" spans="2:11">
      <c r="B1477" s="5" t="s">
        <v>25</v>
      </c>
      <c r="C1477" s="5" t="s">
        <v>47</v>
      </c>
      <c r="D1477" s="12" t="str">
        <f>_xlfn.XLOOKUP(C1477,'[1]SM+'!$A:$A,'[1]SM+'!$B:$B)</f>
        <v>MIGRAÑA COMPLICADA</v>
      </c>
      <c r="E1477" s="5" t="s">
        <v>64</v>
      </c>
      <c r="F1477" s="6">
        <v>0</v>
      </c>
      <c r="G1477" s="6">
        <v>1</v>
      </c>
      <c r="H1477" s="6">
        <v>0</v>
      </c>
      <c r="I1477" s="6">
        <v>0</v>
      </c>
      <c r="J1477" s="6">
        <v>0</v>
      </c>
      <c r="K1477" s="6">
        <v>1</v>
      </c>
    </row>
    <row r="1478" spans="2:11">
      <c r="B1478" s="5" t="s">
        <v>25</v>
      </c>
      <c r="C1478" s="5" t="s">
        <v>73</v>
      </c>
      <c r="D1478" s="12" t="str">
        <f>_xlfn.XLOOKUP(C1478,'[1]SM+'!$A:$A,'[1]SM+'!$B:$B)</f>
        <v>CEFALEA VASCULAR, NCOP</v>
      </c>
      <c r="E1478" s="5" t="s">
        <v>9</v>
      </c>
      <c r="F1478" s="6">
        <v>0</v>
      </c>
      <c r="G1478" s="6">
        <v>0</v>
      </c>
      <c r="H1478" s="6">
        <v>0</v>
      </c>
      <c r="I1478" s="6">
        <v>1</v>
      </c>
      <c r="J1478" s="6">
        <v>0</v>
      </c>
      <c r="K1478" s="6">
        <v>1</v>
      </c>
    </row>
    <row r="1479" spans="2:11">
      <c r="B1479" s="5" t="s">
        <v>25</v>
      </c>
      <c r="C1479" s="5" t="s">
        <v>73</v>
      </c>
      <c r="D1479" s="12" t="str">
        <f>_xlfn.XLOOKUP(C1479,'[1]SM+'!$A:$A,'[1]SM+'!$B:$B)</f>
        <v>CEFALEA VASCULAR, NCOP</v>
      </c>
      <c r="E1479" s="5" t="s">
        <v>64</v>
      </c>
      <c r="F1479" s="6">
        <v>1</v>
      </c>
      <c r="G1479" s="6">
        <v>0</v>
      </c>
      <c r="H1479" s="6">
        <v>0</v>
      </c>
      <c r="I1479" s="6">
        <v>0</v>
      </c>
      <c r="J1479" s="6">
        <v>0</v>
      </c>
      <c r="K1479" s="6">
        <v>1</v>
      </c>
    </row>
    <row r="1480" spans="2:11">
      <c r="B1480" s="5" t="s">
        <v>25</v>
      </c>
      <c r="C1480" s="5" t="s">
        <v>167</v>
      </c>
      <c r="D1480" s="12" t="str">
        <f>_xlfn.XLOOKUP(C1480,'[1]SM+'!$A:$A,'[1]SM+'!$B:$B)</f>
        <v>AMAUROSIS FUGAZ</v>
      </c>
      <c r="E1480" s="5" t="s">
        <v>15</v>
      </c>
      <c r="F1480" s="6">
        <v>0</v>
      </c>
      <c r="G1480" s="6">
        <v>1</v>
      </c>
      <c r="H1480" s="6">
        <v>0</v>
      </c>
      <c r="I1480" s="6">
        <v>0</v>
      </c>
      <c r="J1480" s="6">
        <v>0</v>
      </c>
      <c r="K1480" s="6">
        <v>1</v>
      </c>
    </row>
    <row r="1481" spans="2:11" ht="45">
      <c r="B1481" s="5" t="s">
        <v>25</v>
      </c>
      <c r="C1481" s="5" t="s">
        <v>70</v>
      </c>
      <c r="D1481" s="12" t="str">
        <f>_xlfn.XLOOKUP(C1481,'[1]SM+'!$A:$A,'[1]SM+'!$B:$B)</f>
        <v>ISQUEMIA CEREBRAL TRANSITORIA, SIN OTRA ESPECIFICACION</v>
      </c>
      <c r="E1481" s="5" t="s">
        <v>28</v>
      </c>
      <c r="F1481" s="6">
        <v>0</v>
      </c>
      <c r="G1481" s="6">
        <v>0</v>
      </c>
      <c r="H1481" s="6">
        <v>1</v>
      </c>
      <c r="I1481" s="6">
        <v>0</v>
      </c>
      <c r="J1481" s="6">
        <v>0</v>
      </c>
      <c r="K1481" s="6">
        <v>1</v>
      </c>
    </row>
    <row r="1482" spans="2:11">
      <c r="B1482" s="5" t="s">
        <v>25</v>
      </c>
      <c r="C1482" s="5" t="s">
        <v>168</v>
      </c>
      <c r="D1482" s="12" t="str">
        <f>_xlfn.XLOOKUP(C1482,'[1]SM+'!$A:$A,'[1]SM+'!$B:$B)</f>
        <v>CEREBRAL MEDIA (I66.0†)</v>
      </c>
      <c r="E1482" s="5" t="s">
        <v>15</v>
      </c>
      <c r="F1482" s="6">
        <v>1</v>
      </c>
      <c r="G1482" s="6">
        <v>0</v>
      </c>
      <c r="H1482" s="6">
        <v>0</v>
      </c>
      <c r="I1482" s="6">
        <v>0</v>
      </c>
      <c r="J1482" s="6">
        <v>0</v>
      </c>
      <c r="K1482" s="6">
        <v>1</v>
      </c>
    </row>
    <row r="1483" spans="2:11" ht="30">
      <c r="B1483" s="5" t="s">
        <v>25</v>
      </c>
      <c r="C1483" s="5" t="s">
        <v>222</v>
      </c>
      <c r="D1483" s="12" t="str">
        <f>_xlfn.XLOOKUP(C1483,'[1]SM+'!$A:$A,'[1]SM+'!$B:$B)</f>
        <v>SINDROME DE INFARTO CEREBELOSO (I60-I67†)</v>
      </c>
      <c r="E1483" s="5" t="s">
        <v>9</v>
      </c>
      <c r="F1483" s="6">
        <v>0</v>
      </c>
      <c r="G1483" s="6">
        <v>1</v>
      </c>
      <c r="H1483" s="6">
        <v>0</v>
      </c>
      <c r="I1483" s="6">
        <v>0</v>
      </c>
      <c r="J1483" s="6">
        <v>0</v>
      </c>
      <c r="K1483" s="6">
        <v>1</v>
      </c>
    </row>
    <row r="1484" spans="2:11">
      <c r="B1484" s="5" t="s">
        <v>25</v>
      </c>
      <c r="C1484" s="5" t="s">
        <v>8</v>
      </c>
      <c r="D1484" s="12" t="str">
        <f>_xlfn.XLOOKUP(C1484,'[1]SM+'!$A:$A,'[1]SM+'!$B:$B)</f>
        <v>APNEA DEL SUEÑO</v>
      </c>
      <c r="E1484" s="5" t="s">
        <v>21</v>
      </c>
      <c r="F1484" s="6">
        <v>0</v>
      </c>
      <c r="G1484" s="6">
        <v>1</v>
      </c>
      <c r="H1484" s="6">
        <v>0</v>
      </c>
      <c r="I1484" s="6">
        <v>0</v>
      </c>
      <c r="J1484" s="6">
        <v>0</v>
      </c>
      <c r="K1484" s="6">
        <v>1</v>
      </c>
    </row>
    <row r="1485" spans="2:11" ht="30">
      <c r="B1485" s="5" t="s">
        <v>25</v>
      </c>
      <c r="C1485" s="5" t="s">
        <v>68</v>
      </c>
      <c r="D1485" s="12" t="str">
        <f>_xlfn.XLOOKUP(C1485,'[1]SM+'!$A:$A,'[1]SM+'!$B:$B)</f>
        <v>OTROS TRASTORNOS DEL SUEÑO</v>
      </c>
      <c r="E1485" s="5" t="s">
        <v>15</v>
      </c>
      <c r="F1485" s="6">
        <v>1</v>
      </c>
      <c r="G1485" s="6">
        <v>0</v>
      </c>
      <c r="H1485" s="6">
        <v>0</v>
      </c>
      <c r="I1485" s="6">
        <v>0</v>
      </c>
      <c r="J1485" s="6">
        <v>0</v>
      </c>
      <c r="K1485" s="6">
        <v>1</v>
      </c>
    </row>
    <row r="1486" spans="2:11" ht="30">
      <c r="B1486" s="5" t="s">
        <v>25</v>
      </c>
      <c r="C1486" s="5" t="s">
        <v>191</v>
      </c>
      <c r="D1486" s="12" t="str">
        <f>_xlfn.XLOOKUP(C1486,'[1]SM+'!$A:$A,'[1]SM+'!$B:$B)</f>
        <v>EFECTO TOXICO DEL ALCOHOL: METANOL</v>
      </c>
      <c r="E1486" s="5" t="s">
        <v>21</v>
      </c>
      <c r="F1486" s="6">
        <v>0</v>
      </c>
      <c r="G1486" s="6">
        <v>1</v>
      </c>
      <c r="H1486" s="6">
        <v>0</v>
      </c>
      <c r="I1486" s="6">
        <v>0</v>
      </c>
      <c r="J1486" s="6">
        <v>0</v>
      </c>
      <c r="K1486" s="6">
        <v>1</v>
      </c>
    </row>
    <row r="1487" spans="2:11" ht="30">
      <c r="B1487" s="5" t="s">
        <v>25</v>
      </c>
      <c r="C1487" s="5" t="s">
        <v>191</v>
      </c>
      <c r="D1487" s="12" t="str">
        <f>_xlfn.XLOOKUP(C1487,'[1]SM+'!$A:$A,'[1]SM+'!$B:$B)</f>
        <v>EFECTO TOXICO DEL ALCOHOL: METANOL</v>
      </c>
      <c r="E1487" s="5" t="s">
        <v>15</v>
      </c>
      <c r="F1487" s="6">
        <v>0</v>
      </c>
      <c r="G1487" s="6">
        <v>1</v>
      </c>
      <c r="H1487" s="6">
        <v>0</v>
      </c>
      <c r="I1487" s="6">
        <v>0</v>
      </c>
      <c r="J1487" s="6">
        <v>0</v>
      </c>
      <c r="K1487" s="6">
        <v>1</v>
      </c>
    </row>
    <row r="1488" spans="2:11" ht="30">
      <c r="B1488" s="5" t="s">
        <v>25</v>
      </c>
      <c r="C1488" s="5" t="s">
        <v>338</v>
      </c>
      <c r="D1488" s="12" t="str">
        <f>_xlfn.XLOOKUP(C1488,'[1]SM+'!$A:$A,'[1]SM+'!$B:$B)</f>
        <v>EFECTO TOXICO DEL ALCOHOL: ALCOHOL, NO ESPECIFICADO</v>
      </c>
      <c r="E1488" s="5" t="s">
        <v>9</v>
      </c>
      <c r="F1488" s="6">
        <v>0</v>
      </c>
      <c r="G1488" s="6">
        <v>0</v>
      </c>
      <c r="H1488" s="6">
        <v>0</v>
      </c>
      <c r="I1488" s="6">
        <v>1</v>
      </c>
      <c r="J1488" s="6">
        <v>0</v>
      </c>
      <c r="K1488" s="6">
        <v>1</v>
      </c>
    </row>
    <row r="1489" spans="2:11" ht="30">
      <c r="B1489" s="5" t="s">
        <v>25</v>
      </c>
      <c r="C1489" s="5" t="s">
        <v>338</v>
      </c>
      <c r="D1489" s="12" t="str">
        <f>_xlfn.XLOOKUP(C1489,'[1]SM+'!$A:$A,'[1]SM+'!$B:$B)</f>
        <v>EFECTO TOXICO DEL ALCOHOL: ALCOHOL, NO ESPECIFICADO</v>
      </c>
      <c r="E1489" s="5" t="s">
        <v>15</v>
      </c>
      <c r="F1489" s="6">
        <v>1</v>
      </c>
      <c r="G1489" s="6">
        <v>0</v>
      </c>
      <c r="H1489" s="6">
        <v>0</v>
      </c>
      <c r="I1489" s="6">
        <v>0</v>
      </c>
      <c r="J1489" s="6">
        <v>0</v>
      </c>
      <c r="K1489" s="6">
        <v>1</v>
      </c>
    </row>
    <row r="1490" spans="2:11" ht="30">
      <c r="B1490" s="5" t="s">
        <v>25</v>
      </c>
      <c r="C1490" s="5" t="s">
        <v>338</v>
      </c>
      <c r="D1490" s="12" t="str">
        <f>_xlfn.XLOOKUP(C1490,'[1]SM+'!$A:$A,'[1]SM+'!$B:$B)</f>
        <v>EFECTO TOXICO DEL ALCOHOL: ALCOHOL, NO ESPECIFICADO</v>
      </c>
      <c r="E1490" s="5" t="s">
        <v>28</v>
      </c>
      <c r="F1490" s="6">
        <v>0</v>
      </c>
      <c r="G1490" s="6">
        <v>0</v>
      </c>
      <c r="H1490" s="6">
        <v>0</v>
      </c>
      <c r="I1490" s="6">
        <v>1</v>
      </c>
      <c r="J1490" s="6">
        <v>0</v>
      </c>
      <c r="K1490" s="6">
        <v>1</v>
      </c>
    </row>
    <row r="1491" spans="2:11" ht="120">
      <c r="B1491" s="5" t="s">
        <v>25</v>
      </c>
      <c r="C1491" s="5" t="s">
        <v>339</v>
      </c>
      <c r="D1491" s="12" t="str">
        <f>_xlfn.XLOOKUP(C1491,'[1]SM+'!$A:$A,'[1]SM+'!$B:$B)</f>
        <v>EFECTO TOXICO DE LOS DERIVADOS HALOGENADOS DE LOS HIDROCARBUROS ALIFATICOS Y AROMATICOS: DERIVADOS HALOGENADOS DE HIDROCARBUROS ALIFATICOS Y AROMATICOS, NO ESPECIFICADOS</v>
      </c>
      <c r="E1491" s="5" t="s">
        <v>15</v>
      </c>
      <c r="F1491" s="6">
        <v>0</v>
      </c>
      <c r="G1491" s="6">
        <v>0</v>
      </c>
      <c r="H1491" s="6">
        <v>0</v>
      </c>
      <c r="I1491" s="6">
        <v>0</v>
      </c>
      <c r="J1491" s="6">
        <v>1</v>
      </c>
      <c r="K1491" s="6">
        <v>1</v>
      </c>
    </row>
    <row r="1492" spans="2:11" ht="75">
      <c r="B1492" s="5" t="s">
        <v>25</v>
      </c>
      <c r="C1492" s="5" t="s">
        <v>203</v>
      </c>
      <c r="D1492" s="12" t="str">
        <f>_xlfn.XLOOKUP(C1492,'[1]SM+'!$A:$A,'[1]SM+'!$B:$B)</f>
        <v>EFECTO TOXICO DE SUSTANCIAS CORROSIVAS: ALCALIS CAUSTICOS Y SUSTANCIAS ALCALINAS SIMILARES</v>
      </c>
      <c r="E1492" s="5" t="s">
        <v>21</v>
      </c>
      <c r="F1492" s="6">
        <v>0</v>
      </c>
      <c r="G1492" s="6">
        <v>0</v>
      </c>
      <c r="H1492" s="6">
        <v>1</v>
      </c>
      <c r="I1492" s="6">
        <v>0</v>
      </c>
      <c r="J1492" s="6">
        <v>0</v>
      </c>
      <c r="K1492" s="6">
        <v>1</v>
      </c>
    </row>
    <row r="1493" spans="2:11" ht="75">
      <c r="B1493" s="5" t="s">
        <v>25</v>
      </c>
      <c r="C1493" s="5" t="s">
        <v>203</v>
      </c>
      <c r="D1493" s="12" t="str">
        <f>_xlfn.XLOOKUP(C1493,'[1]SM+'!$A:$A,'[1]SM+'!$B:$B)</f>
        <v>EFECTO TOXICO DE SUSTANCIAS CORROSIVAS: ALCALIS CAUSTICOS Y SUSTANCIAS ALCALINAS SIMILARES</v>
      </c>
      <c r="E1493" s="5" t="s">
        <v>15</v>
      </c>
      <c r="F1493" s="6">
        <v>1</v>
      </c>
      <c r="G1493" s="6">
        <v>0</v>
      </c>
      <c r="H1493" s="6">
        <v>0</v>
      </c>
      <c r="I1493" s="6">
        <v>0</v>
      </c>
      <c r="J1493" s="6">
        <v>0</v>
      </c>
      <c r="K1493" s="6">
        <v>1</v>
      </c>
    </row>
    <row r="1494" spans="2:11" ht="45">
      <c r="B1494" s="5" t="s">
        <v>25</v>
      </c>
      <c r="C1494" s="5" t="s">
        <v>340</v>
      </c>
      <c r="D1494" s="12" t="str">
        <f>_xlfn.XLOOKUP(C1494,'[1]SM+'!$A:$A,'[1]SM+'!$B:$B)</f>
        <v>EFECTO TOXICO DE GASES, HUMOS Y VAPORES: CLORO GASEOSO</v>
      </c>
      <c r="E1494" s="5" t="s">
        <v>64</v>
      </c>
      <c r="F1494" s="6">
        <v>0</v>
      </c>
      <c r="G1494" s="6">
        <v>0</v>
      </c>
      <c r="H1494" s="6">
        <v>0</v>
      </c>
      <c r="I1494" s="6">
        <v>1</v>
      </c>
      <c r="J1494" s="6">
        <v>0</v>
      </c>
      <c r="K1494" s="6">
        <v>1</v>
      </c>
    </row>
    <row r="1495" spans="2:11" ht="60">
      <c r="B1495" s="5" t="s">
        <v>25</v>
      </c>
      <c r="C1495" s="5" t="s">
        <v>341</v>
      </c>
      <c r="D1495" s="12" t="str">
        <f>_xlfn.XLOOKUP(C1495,'[1]SM+'!$A:$A,'[1]SM+'!$B:$B)</f>
        <v>EFECTO TOXICO DE GASES, HUMOS Y VAPORES: OTROS GASES, HUMOS Y VAPORES ESPECIFICADOS</v>
      </c>
      <c r="E1495" s="5" t="s">
        <v>64</v>
      </c>
      <c r="F1495" s="6">
        <v>0</v>
      </c>
      <c r="G1495" s="6">
        <v>0</v>
      </c>
      <c r="H1495" s="6">
        <v>0</v>
      </c>
      <c r="I1495" s="6">
        <v>1</v>
      </c>
      <c r="J1495" s="6">
        <v>0</v>
      </c>
      <c r="K1495" s="6">
        <v>1</v>
      </c>
    </row>
    <row r="1496" spans="2:11" ht="60">
      <c r="B1496" s="5" t="s">
        <v>25</v>
      </c>
      <c r="C1496" s="5" t="s">
        <v>342</v>
      </c>
      <c r="D1496" s="12" t="str">
        <f>_xlfn.XLOOKUP(C1496,'[1]SM+'!$A:$A,'[1]SM+'!$B:$B)</f>
        <v>EFECTO TOXICO DE GASES, HUMOS Y VAPORES: GASES, HUMOS Y VAPORES NO ESPECIFICADOS</v>
      </c>
      <c r="E1496" s="5" t="s">
        <v>15</v>
      </c>
      <c r="F1496" s="6">
        <v>1</v>
      </c>
      <c r="G1496" s="6">
        <v>0</v>
      </c>
      <c r="H1496" s="6">
        <v>0</v>
      </c>
      <c r="I1496" s="6">
        <v>0</v>
      </c>
      <c r="J1496" s="6">
        <v>0</v>
      </c>
      <c r="K1496" s="6">
        <v>1</v>
      </c>
    </row>
    <row r="1497" spans="2:11" ht="45">
      <c r="B1497" s="5" t="s">
        <v>25</v>
      </c>
      <c r="C1497" s="5" t="s">
        <v>315</v>
      </c>
      <c r="D1497" s="12" t="str">
        <f>_xlfn.XLOOKUP(C1497,'[1]SM+'!$A:$A,'[1]SM+'!$B:$B)</f>
        <v>EFECTO TOXICO DE PLAGUICIDAS [PESTICIDAS]: OTROS INSECTICIDAS</v>
      </c>
      <c r="E1497" s="5" t="s">
        <v>21</v>
      </c>
      <c r="F1497" s="6">
        <v>0</v>
      </c>
      <c r="G1497" s="6">
        <v>0</v>
      </c>
      <c r="H1497" s="6">
        <v>1</v>
      </c>
      <c r="I1497" s="6">
        <v>0</v>
      </c>
      <c r="J1497" s="6">
        <v>0</v>
      </c>
      <c r="K1497" s="6">
        <v>1</v>
      </c>
    </row>
    <row r="1498" spans="2:11" ht="45">
      <c r="B1498" s="5" t="s">
        <v>25</v>
      </c>
      <c r="C1498" s="5" t="s">
        <v>343</v>
      </c>
      <c r="D1498" s="12" t="str">
        <f>_xlfn.XLOOKUP(C1498,'[1]SM+'!$A:$A,'[1]SM+'!$B:$B)</f>
        <v>EFECTO TOXICO DE PLAGUICIDAS [PESTICIDAS]: HERBICIDAS Y FUNGICIDAS</v>
      </c>
      <c r="E1498" s="5" t="s">
        <v>9</v>
      </c>
      <c r="F1498" s="6">
        <v>0</v>
      </c>
      <c r="G1498" s="6">
        <v>0</v>
      </c>
      <c r="H1498" s="6">
        <v>0</v>
      </c>
      <c r="I1498" s="6">
        <v>1</v>
      </c>
      <c r="J1498" s="6">
        <v>0</v>
      </c>
      <c r="K1498" s="6">
        <v>1</v>
      </c>
    </row>
    <row r="1499" spans="2:11" ht="45">
      <c r="B1499" s="5" t="s">
        <v>25</v>
      </c>
      <c r="C1499" s="5" t="s">
        <v>343</v>
      </c>
      <c r="D1499" s="12" t="str">
        <f>_xlfn.XLOOKUP(C1499,'[1]SM+'!$A:$A,'[1]SM+'!$B:$B)</f>
        <v>EFECTO TOXICO DE PLAGUICIDAS [PESTICIDAS]: HERBICIDAS Y FUNGICIDAS</v>
      </c>
      <c r="E1499" s="5" t="s">
        <v>15</v>
      </c>
      <c r="F1499" s="6">
        <v>0</v>
      </c>
      <c r="G1499" s="6">
        <v>0</v>
      </c>
      <c r="H1499" s="6">
        <v>0</v>
      </c>
      <c r="I1499" s="6">
        <v>1</v>
      </c>
      <c r="J1499" s="6">
        <v>0</v>
      </c>
      <c r="K1499" s="6">
        <v>1</v>
      </c>
    </row>
    <row r="1500" spans="2:11" ht="45">
      <c r="B1500" s="5" t="s">
        <v>25</v>
      </c>
      <c r="C1500" s="5" t="s">
        <v>344</v>
      </c>
      <c r="D1500" s="12" t="str">
        <f>_xlfn.XLOOKUP(C1500,'[1]SM+'!$A:$A,'[1]SM+'!$B:$B)</f>
        <v>EFECTO TOXICO DE PLAGUICIDAS [PESTICIDAS]: RODENTICIDAS</v>
      </c>
      <c r="E1500" s="5" t="s">
        <v>9</v>
      </c>
      <c r="F1500" s="6">
        <v>0</v>
      </c>
      <c r="G1500" s="6">
        <v>0</v>
      </c>
      <c r="H1500" s="6">
        <v>1</v>
      </c>
      <c r="I1500" s="6">
        <v>0</v>
      </c>
      <c r="J1500" s="6">
        <v>0</v>
      </c>
      <c r="K1500" s="6">
        <v>1</v>
      </c>
    </row>
    <row r="1501" spans="2:11" ht="45">
      <c r="B1501" s="5" t="s">
        <v>25</v>
      </c>
      <c r="C1501" s="5" t="s">
        <v>344</v>
      </c>
      <c r="D1501" s="12" t="str">
        <f>_xlfn.XLOOKUP(C1501,'[1]SM+'!$A:$A,'[1]SM+'!$B:$B)</f>
        <v>EFECTO TOXICO DE PLAGUICIDAS [PESTICIDAS]: RODENTICIDAS</v>
      </c>
      <c r="E1501" s="5" t="s">
        <v>15</v>
      </c>
      <c r="F1501" s="6">
        <v>0</v>
      </c>
      <c r="G1501" s="6">
        <v>0</v>
      </c>
      <c r="H1501" s="6">
        <v>0</v>
      </c>
      <c r="I1501" s="6">
        <v>1</v>
      </c>
      <c r="J1501" s="6">
        <v>0</v>
      </c>
      <c r="K1501" s="6">
        <v>1</v>
      </c>
    </row>
    <row r="1502" spans="2:11" ht="45">
      <c r="B1502" s="5" t="s">
        <v>25</v>
      </c>
      <c r="C1502" s="5" t="s">
        <v>345</v>
      </c>
      <c r="D1502" s="12" t="str">
        <f>_xlfn.XLOOKUP(C1502,'[1]SM+'!$A:$A,'[1]SM+'!$B:$B)</f>
        <v>EFECTO TOXICO DE PLAGUICIDAS [PESTICIDAS]: OTROS PLAGUICIDAS</v>
      </c>
      <c r="E1502" s="5" t="s">
        <v>9</v>
      </c>
      <c r="F1502" s="6">
        <v>1</v>
      </c>
      <c r="G1502" s="6">
        <v>0</v>
      </c>
      <c r="H1502" s="6">
        <v>0</v>
      </c>
      <c r="I1502" s="6">
        <v>0</v>
      </c>
      <c r="J1502" s="6">
        <v>0</v>
      </c>
      <c r="K1502" s="6">
        <v>1</v>
      </c>
    </row>
    <row r="1503" spans="2:11">
      <c r="B1503" s="5" t="s">
        <v>25</v>
      </c>
      <c r="C1503" s="5" t="s">
        <v>180</v>
      </c>
      <c r="D1503" s="12" t="str">
        <f>_xlfn.XLOOKUP(C1503,'[1]SM+'!$A:$A,'[1]SM+'!$B:$B)</f>
        <v>ABUSO FISICO</v>
      </c>
      <c r="E1503" s="5" t="s">
        <v>21</v>
      </c>
      <c r="F1503" s="6">
        <v>0</v>
      </c>
      <c r="G1503" s="6">
        <v>0</v>
      </c>
      <c r="H1503" s="6">
        <v>0</v>
      </c>
      <c r="I1503" s="6">
        <v>1</v>
      </c>
      <c r="J1503" s="6">
        <v>0</v>
      </c>
      <c r="K1503" s="6">
        <v>1</v>
      </c>
    </row>
    <row r="1504" spans="2:11" ht="30">
      <c r="B1504" s="5" t="s">
        <v>25</v>
      </c>
      <c r="C1504" s="5" t="s">
        <v>244</v>
      </c>
      <c r="D1504" s="12" t="str">
        <f>_xlfn.XLOOKUP(C1504,'[1]SM+'!$A:$A,'[1]SM+'!$B:$B)</f>
        <v>OTROS SINDROMES DE MALTRATO</v>
      </c>
      <c r="E1504" s="5" t="s">
        <v>9</v>
      </c>
      <c r="F1504" s="6">
        <v>1</v>
      </c>
      <c r="G1504" s="6">
        <v>0</v>
      </c>
      <c r="H1504" s="6">
        <v>0</v>
      </c>
      <c r="I1504" s="6">
        <v>0</v>
      </c>
      <c r="J1504" s="6">
        <v>0</v>
      </c>
      <c r="K1504" s="6">
        <v>1</v>
      </c>
    </row>
    <row r="1505" spans="2:11" ht="30">
      <c r="B1505" s="5" t="s">
        <v>25</v>
      </c>
      <c r="C1505" s="5" t="s">
        <v>245</v>
      </c>
      <c r="D1505" s="12" t="str">
        <f>_xlfn.XLOOKUP(C1505,'[1]SM+'!$A:$A,'[1]SM+'!$B:$B)</f>
        <v>SINDROME DE MALTRATO, NO ESPECIFICADO</v>
      </c>
      <c r="E1505" s="5" t="s">
        <v>15</v>
      </c>
      <c r="F1505" s="6">
        <v>0</v>
      </c>
      <c r="G1505" s="6">
        <v>0</v>
      </c>
      <c r="H1505" s="6">
        <v>0</v>
      </c>
      <c r="I1505" s="6">
        <v>1</v>
      </c>
      <c r="J1505" s="6">
        <v>0</v>
      </c>
      <c r="K1505" s="6">
        <v>1</v>
      </c>
    </row>
    <row r="1506" spans="2:11" ht="105">
      <c r="B1506" s="5" t="s">
        <v>25</v>
      </c>
      <c r="C1506" s="5" t="s">
        <v>346</v>
      </c>
      <c r="D1506" s="12" t="str">
        <f>_xlfn.XLOOKUP(C1506,'[1]SM+'!$A:$A,'[1]SM+'!$B:$B)</f>
        <v>ENVENENAMIENTO AUTOINFLIGIDO INTENCIONALMENTE POR, Y EXPOSICION A ANALGESICOS NO NARCOTICOS, ANTIPIRETICOS Y ANTIRREUMATICOS: VIVIENDA</v>
      </c>
      <c r="E1506" s="5" t="s">
        <v>15</v>
      </c>
      <c r="F1506" s="6">
        <v>0</v>
      </c>
      <c r="G1506" s="6">
        <v>1</v>
      </c>
      <c r="H1506" s="6">
        <v>0</v>
      </c>
      <c r="I1506" s="6">
        <v>0</v>
      </c>
      <c r="J1506" s="6">
        <v>0</v>
      </c>
      <c r="K1506" s="6">
        <v>1</v>
      </c>
    </row>
    <row r="1507" spans="2:11" ht="120">
      <c r="B1507" s="5" t="s">
        <v>25</v>
      </c>
      <c r="C1507" s="5" t="s">
        <v>347</v>
      </c>
      <c r="D1507" s="12" t="str">
        <f>_xlfn.XLOOKUP(C1507,'[1]SM+'!$A:$A,'[1]SM+'!$B:$B)</f>
        <v>ENVENENAMIENTO AUTOINFLIGIDO INTENCIONALMENTE POR, Y EXPOSICION A ANALGESICOS NO NARCOTICOS, ANTIPIRETICOS Y ANTIRREUMATICOS: AREAS DE DEPORTE Y ATLETISMO</v>
      </c>
      <c r="E1507" s="5" t="s">
        <v>15</v>
      </c>
      <c r="F1507" s="6">
        <v>1</v>
      </c>
      <c r="G1507" s="6">
        <v>0</v>
      </c>
      <c r="H1507" s="6">
        <v>0</v>
      </c>
      <c r="I1507" s="6">
        <v>0</v>
      </c>
      <c r="J1507" s="6">
        <v>0</v>
      </c>
      <c r="K1507" s="6">
        <v>1</v>
      </c>
    </row>
    <row r="1508" spans="2:11" ht="150">
      <c r="B1508" s="5" t="s">
        <v>25</v>
      </c>
      <c r="C1508" s="5" t="s">
        <v>348</v>
      </c>
      <c r="D1508" s="12" t="str">
        <f>_xlfn.XLOOKUP(C1508,'[1]SM+'!$A:$A,'[1]SM+'!$B:$B)</f>
        <v>ENVENENAMIENTO AUTOINFLIGIDO INTENCIONALMENTE POR, Y EXPOSICION A DROGAS ANTIEPILEPTICAS, SEDANTES, HIPNOTICAS, ANTIPARKINSONIANAS Y PSICOTROPICAS, NO CLASIFICADAS EN OTRA PARTE: VIVIENDA</v>
      </c>
      <c r="E1508" s="5" t="s">
        <v>15</v>
      </c>
      <c r="F1508" s="6">
        <v>1</v>
      </c>
      <c r="G1508" s="6">
        <v>0</v>
      </c>
      <c r="H1508" s="6">
        <v>0</v>
      </c>
      <c r="I1508" s="6">
        <v>0</v>
      </c>
      <c r="J1508" s="6">
        <v>0</v>
      </c>
      <c r="K1508" s="6">
        <v>1</v>
      </c>
    </row>
    <row r="1509" spans="2:11" ht="150">
      <c r="B1509" s="5" t="s">
        <v>25</v>
      </c>
      <c r="C1509" s="5" t="s">
        <v>349</v>
      </c>
      <c r="D1509" s="12" t="str">
        <f>_xlfn.XLOOKUP(C1509,'[1]SM+'!$A:$A,'[1]SM+'!$B:$B)</f>
        <v>ENVENENAMIENTO AUTOINFLIGIDO INTENCIONALMENTE POR, Y EXPOSICION A DROGAS ANTIEPILEPTICAS, SEDANTES, HIPNOTICAS, ANTIPARKINSONIANAS Y PSICOTROPICAS, NO CLASIFICADAS EN OTRA PARTE: LUGAR NO ESPECIFICADO</v>
      </c>
      <c r="E1509" s="5" t="s">
        <v>9</v>
      </c>
      <c r="F1509" s="6">
        <v>1</v>
      </c>
      <c r="G1509" s="6">
        <v>0</v>
      </c>
      <c r="H1509" s="6">
        <v>0</v>
      </c>
      <c r="I1509" s="6">
        <v>0</v>
      </c>
      <c r="J1509" s="6">
        <v>0</v>
      </c>
      <c r="K1509" s="6">
        <v>1</v>
      </c>
    </row>
    <row r="1510" spans="2:11" ht="105">
      <c r="B1510" s="5" t="s">
        <v>25</v>
      </c>
      <c r="C1510" s="5" t="s">
        <v>350</v>
      </c>
      <c r="D1510" s="12" t="str">
        <f>_xlfn.XLOOKUP(C1510,'[1]SM+'!$A:$A,'[1]SM+'!$B:$B)</f>
        <v>ENVENENAMIENTO AUTOINFLIGIDO INTENCIONALMENTE POR, Y EXPOSICION A OTRAS DROGAS QUE ACTUAN SOBRE EL SISTEMA NERVIOSO AUTONOMO: VIVIENDA</v>
      </c>
      <c r="E1510" s="5" t="s">
        <v>9</v>
      </c>
      <c r="F1510" s="6">
        <v>0</v>
      </c>
      <c r="G1510" s="6">
        <v>1</v>
      </c>
      <c r="H1510" s="6">
        <v>0</v>
      </c>
      <c r="I1510" s="6">
        <v>0</v>
      </c>
      <c r="J1510" s="6">
        <v>0</v>
      </c>
      <c r="K1510" s="6">
        <v>1</v>
      </c>
    </row>
    <row r="1511" spans="2:11" ht="120">
      <c r="B1511" s="5" t="s">
        <v>25</v>
      </c>
      <c r="C1511" s="5" t="s">
        <v>351</v>
      </c>
      <c r="D1511" s="12" t="str">
        <f>_xlfn.XLOOKUP(C1511,'[1]SM+'!$A:$A,'[1]SM+'!$B:$B)</f>
        <v>ENVENENAMIENTO AUTOINFLIGIDO INTENCIONALMENTE POR, Y EXPOSICION A OTRAS DROGAS MEDICAMENTOS Y SUSTANCIAS BIOLOGICAS, Y LOS NO ESPECIFICADOS: CALLES Y CARRETERAS</v>
      </c>
      <c r="E1511" s="5" t="s">
        <v>9</v>
      </c>
      <c r="F1511" s="6">
        <v>0</v>
      </c>
      <c r="G1511" s="6">
        <v>1</v>
      </c>
      <c r="H1511" s="6">
        <v>0</v>
      </c>
      <c r="I1511" s="6">
        <v>0</v>
      </c>
      <c r="J1511" s="6">
        <v>0</v>
      </c>
      <c r="K1511" s="6">
        <v>1</v>
      </c>
    </row>
    <row r="1512" spans="2:11" ht="120">
      <c r="B1512" s="5" t="s">
        <v>25</v>
      </c>
      <c r="C1512" s="5" t="s">
        <v>352</v>
      </c>
      <c r="D1512" s="12" t="str">
        <f>_xlfn.XLOOKUP(C1512,'[1]SM+'!$A:$A,'[1]SM+'!$B:$B)</f>
        <v>ENVENENAMIENTO AUTOINFLIGIDO INTENCIONALMENTE POR, Y EXPOSICION A OTRAS DROGAS MEDICAMENTOS Y SUSTANCIAS BIOLOGICAS, Y LOS NO ESPECIFICADOS: OTRO LUGAR ESPECIFICADO</v>
      </c>
      <c r="E1512" s="5" t="s">
        <v>9</v>
      </c>
      <c r="F1512" s="6">
        <v>0</v>
      </c>
      <c r="G1512" s="6">
        <v>0</v>
      </c>
      <c r="H1512" s="6">
        <v>1</v>
      </c>
      <c r="I1512" s="6">
        <v>0</v>
      </c>
      <c r="J1512" s="6">
        <v>0</v>
      </c>
      <c r="K1512" s="6">
        <v>1</v>
      </c>
    </row>
    <row r="1513" spans="2:11" ht="75">
      <c r="B1513" s="5" t="s">
        <v>25</v>
      </c>
      <c r="C1513" s="5" t="s">
        <v>353</v>
      </c>
      <c r="D1513" s="12" t="str">
        <f>_xlfn.XLOOKUP(C1513,'[1]SM+'!$A:$A,'[1]SM+'!$B:$B)</f>
        <v>ENVENENAMIENTO AUTOINFLIGIDO INTENCIONALMENTE POR, Y EXPOSICION AL ALCOHOL: VIVIENDA</v>
      </c>
      <c r="E1513" s="5" t="s">
        <v>28</v>
      </c>
      <c r="F1513" s="6">
        <v>1</v>
      </c>
      <c r="G1513" s="6">
        <v>0</v>
      </c>
      <c r="H1513" s="6">
        <v>0</v>
      </c>
      <c r="I1513" s="6">
        <v>0</v>
      </c>
      <c r="J1513" s="6">
        <v>0</v>
      </c>
      <c r="K1513" s="6">
        <v>1</v>
      </c>
    </row>
    <row r="1514" spans="2:11" ht="75">
      <c r="B1514" s="5" t="s">
        <v>25</v>
      </c>
      <c r="C1514" s="5" t="s">
        <v>354</v>
      </c>
      <c r="D1514" s="12" t="str">
        <f>_xlfn.XLOOKUP(C1514,'[1]SM+'!$A:$A,'[1]SM+'!$B:$B)</f>
        <v>ENVENENAMIENTO AUTOINFLIGIDO INTENCIONALMENTE POR, Y EXPOSICION AL ALCOHOL: CALLES Y CARRETERAS</v>
      </c>
      <c r="E1514" s="5" t="s">
        <v>9</v>
      </c>
      <c r="F1514" s="6">
        <v>0</v>
      </c>
      <c r="G1514" s="6">
        <v>0</v>
      </c>
      <c r="H1514" s="6">
        <v>1</v>
      </c>
      <c r="I1514" s="6">
        <v>0</v>
      </c>
      <c r="J1514" s="6">
        <v>0</v>
      </c>
      <c r="K1514" s="6">
        <v>1</v>
      </c>
    </row>
    <row r="1515" spans="2:11" ht="90">
      <c r="B1515" s="5" t="s">
        <v>25</v>
      </c>
      <c r="C1515" s="5" t="s">
        <v>355</v>
      </c>
      <c r="D1515" s="12" t="str">
        <f>_xlfn.XLOOKUP(C1515,'[1]SM+'!$A:$A,'[1]SM+'!$B:$B)</f>
        <v>ENVENENAMIENTO AUTOINFLIGIDO INTENCIONALMENTE POR, Y EXPOSICION AL ALCOHOL: COMERCIO Y AREAS DE SERVICIO</v>
      </c>
      <c r="E1515" s="5" t="s">
        <v>21</v>
      </c>
      <c r="F1515" s="6">
        <v>1</v>
      </c>
      <c r="G1515" s="6">
        <v>0</v>
      </c>
      <c r="H1515" s="6">
        <v>0</v>
      </c>
      <c r="I1515" s="6">
        <v>0</v>
      </c>
      <c r="J1515" s="6">
        <v>0</v>
      </c>
      <c r="K1515" s="6">
        <v>1</v>
      </c>
    </row>
    <row r="1516" spans="2:11" ht="90">
      <c r="B1516" s="5" t="s">
        <v>25</v>
      </c>
      <c r="C1516" s="5" t="s">
        <v>355</v>
      </c>
      <c r="D1516" s="12" t="str">
        <f>_xlfn.XLOOKUP(C1516,'[1]SM+'!$A:$A,'[1]SM+'!$B:$B)</f>
        <v>ENVENENAMIENTO AUTOINFLIGIDO INTENCIONALMENTE POR, Y EXPOSICION AL ALCOHOL: COMERCIO Y AREAS DE SERVICIO</v>
      </c>
      <c r="E1516" s="5" t="s">
        <v>15</v>
      </c>
      <c r="F1516" s="6">
        <v>1</v>
      </c>
      <c r="G1516" s="6">
        <v>0</v>
      </c>
      <c r="H1516" s="6">
        <v>0</v>
      </c>
      <c r="I1516" s="6">
        <v>0</v>
      </c>
      <c r="J1516" s="6">
        <v>0</v>
      </c>
      <c r="K1516" s="6">
        <v>1</v>
      </c>
    </row>
    <row r="1517" spans="2:11" ht="75">
      <c r="B1517" s="5" t="s">
        <v>25</v>
      </c>
      <c r="C1517" s="5" t="s">
        <v>356</v>
      </c>
      <c r="D1517" s="12" t="str">
        <f>_xlfn.XLOOKUP(C1517,'[1]SM+'!$A:$A,'[1]SM+'!$B:$B)</f>
        <v>ENVENENAMIENTO AUTOINFLIGIDO INTENCIONALMENTE POR, Y EXPOSICION AL ALCOHOL: LUGAR NO ESPECIFICADO</v>
      </c>
      <c r="E1517" s="5" t="s">
        <v>9</v>
      </c>
      <c r="F1517" s="6">
        <v>0</v>
      </c>
      <c r="G1517" s="6">
        <v>0</v>
      </c>
      <c r="H1517" s="6">
        <v>1</v>
      </c>
      <c r="I1517" s="6">
        <v>0</v>
      </c>
      <c r="J1517" s="6">
        <v>0</v>
      </c>
      <c r="K1517" s="6">
        <v>1</v>
      </c>
    </row>
    <row r="1518" spans="2:11" ht="135">
      <c r="B1518" s="5" t="s">
        <v>25</v>
      </c>
      <c r="C1518" s="5" t="s">
        <v>357</v>
      </c>
      <c r="D1518" s="12" t="str">
        <f>_xlfn.XLOOKUP(C1518,'[1]SM+'!$A:$A,'[1]SM+'!$B:$B)</f>
        <v>ENVENENAMIENTO AUTOINFLIGIDO INTENCIONALMENTE POR, Y EXPOSICION A DISOLVENTES ORGANICOS E HIDROCARBUROS HALOGENADOS Y SUS VAPORES: OTRO LUGAR ESPECIFICADO</v>
      </c>
      <c r="E1518" s="5" t="s">
        <v>15</v>
      </c>
      <c r="F1518" s="6">
        <v>0</v>
      </c>
      <c r="G1518" s="6">
        <v>1</v>
      </c>
      <c r="H1518" s="6">
        <v>0</v>
      </c>
      <c r="I1518" s="6">
        <v>0</v>
      </c>
      <c r="J1518" s="6">
        <v>0</v>
      </c>
      <c r="K1518" s="6">
        <v>1</v>
      </c>
    </row>
    <row r="1519" spans="2:11" ht="135">
      <c r="B1519" s="5" t="s">
        <v>25</v>
      </c>
      <c r="C1519" s="5" t="s">
        <v>358</v>
      </c>
      <c r="D1519" s="12" t="str">
        <f>_xlfn.XLOOKUP(C1519,'[1]SM+'!$A:$A,'[1]SM+'!$B:$B)</f>
        <v>ENVENENAMIENTO AUTOINFLIGIDO INTENCIONALMENTE POR, Y EXPOSICION A DISOLVENTES ORGANICOS E HIDROCARBUROS HALOGENADOS Y SUS VAPORES: LUGAR NO ESPECIFICADO</v>
      </c>
      <c r="E1519" s="5" t="s">
        <v>9</v>
      </c>
      <c r="F1519" s="6">
        <v>0</v>
      </c>
      <c r="G1519" s="6">
        <v>1</v>
      </c>
      <c r="H1519" s="6">
        <v>0</v>
      </c>
      <c r="I1519" s="6">
        <v>0</v>
      </c>
      <c r="J1519" s="6">
        <v>0</v>
      </c>
      <c r="K1519" s="6">
        <v>1</v>
      </c>
    </row>
    <row r="1520" spans="2:11" ht="105">
      <c r="B1520" s="5" t="s">
        <v>25</v>
      </c>
      <c r="C1520" s="5" t="s">
        <v>359</v>
      </c>
      <c r="D1520" s="12" t="str">
        <f>_xlfn.XLOOKUP(C1520,'[1]SM+'!$A:$A,'[1]SM+'!$B:$B)</f>
        <v>ENVENENAMIENTO AUTOINFLIGIDO INTENCIONALMENTE POR, Y EXPOSICION A OTROS PRODUCTOS QUIMICOS Y SUSTANCIAS NOCIVAS, Y LOS NO ESPECIFICADOS: VIVIENDA</v>
      </c>
      <c r="E1520" s="5" t="s">
        <v>15</v>
      </c>
      <c r="F1520" s="6">
        <v>0</v>
      </c>
      <c r="G1520" s="6">
        <v>0</v>
      </c>
      <c r="H1520" s="6">
        <v>1</v>
      </c>
      <c r="I1520" s="6">
        <v>0</v>
      </c>
      <c r="J1520" s="6">
        <v>0</v>
      </c>
      <c r="K1520" s="6">
        <v>1</v>
      </c>
    </row>
    <row r="1521" spans="2:11" ht="120">
      <c r="B1521" s="5" t="s">
        <v>25</v>
      </c>
      <c r="C1521" s="5" t="s">
        <v>360</v>
      </c>
      <c r="D1521" s="12" t="str">
        <f>_xlfn.XLOOKUP(C1521,'[1]SM+'!$A:$A,'[1]SM+'!$B:$B)</f>
        <v>ENVENENAMIENTO AUTOINFLIGIDO INTENCIONALMENTE POR, Y EXPOSICION A OTROS PRODUCTOS QUIMICOS Y SUSTANCIAS NOCIVAS, Y LOS NO ESPECIFICADOS: LUGAR NO ESPECIFICADO</v>
      </c>
      <c r="E1521" s="5" t="s">
        <v>15</v>
      </c>
      <c r="F1521" s="6">
        <v>1</v>
      </c>
      <c r="G1521" s="6">
        <v>0</v>
      </c>
      <c r="H1521" s="6">
        <v>0</v>
      </c>
      <c r="I1521" s="6">
        <v>0</v>
      </c>
      <c r="J1521" s="6">
        <v>0</v>
      </c>
      <c r="K1521" s="6">
        <v>1</v>
      </c>
    </row>
    <row r="1522" spans="2:11" ht="45">
      <c r="B1522" s="5" t="s">
        <v>25</v>
      </c>
      <c r="C1522" s="5" t="s">
        <v>263</v>
      </c>
      <c r="D1522" s="12" t="str">
        <f>_xlfn.XLOOKUP(C1522,'[1]SM+'!$A:$A,'[1]SM+'!$B:$B)</f>
        <v>LESION AUTOINFLIGIDA INTENCIONALMENTE POR OBJETO CORTANTE: VIVIENDA</v>
      </c>
      <c r="E1522" s="5" t="s">
        <v>28</v>
      </c>
      <c r="F1522" s="6">
        <v>1</v>
      </c>
      <c r="G1522" s="6">
        <v>0</v>
      </c>
      <c r="H1522" s="6">
        <v>0</v>
      </c>
      <c r="I1522" s="6">
        <v>0</v>
      </c>
      <c r="J1522" s="6">
        <v>0</v>
      </c>
      <c r="K1522" s="6">
        <v>1</v>
      </c>
    </row>
    <row r="1523" spans="2:11" ht="30">
      <c r="B1523" s="5" t="s">
        <v>25</v>
      </c>
      <c r="C1523" s="5" t="s">
        <v>361</v>
      </c>
      <c r="D1523" s="12" t="str">
        <f>_xlfn.XLOOKUP(C1523,'[1]SM+'!$A:$A,'[1]SM+'!$B:$B)</f>
        <v>PROBLEMAS RELACIONADOS CON LA FALTA DE VIVIENDA</v>
      </c>
      <c r="E1523" s="5" t="s">
        <v>9</v>
      </c>
      <c r="F1523" s="6">
        <v>1</v>
      </c>
      <c r="G1523" s="6">
        <v>0</v>
      </c>
      <c r="H1523" s="6">
        <v>0</v>
      </c>
      <c r="I1523" s="6">
        <v>0</v>
      </c>
      <c r="J1523" s="6">
        <v>0</v>
      </c>
      <c r="K1523" s="6">
        <v>1</v>
      </c>
    </row>
    <row r="1524" spans="2:11" ht="45">
      <c r="B1524" s="5" t="s">
        <v>25</v>
      </c>
      <c r="C1524" s="5" t="s">
        <v>123</v>
      </c>
      <c r="D1524" s="12" t="str">
        <f>_xlfn.XLOOKUP(C1524,'[1]SM+'!$A:$A,'[1]SM+'!$B:$B)</f>
        <v>PROBLEMAS RELACIONADOS CON SITUACION FAMILIAR ATIPICA</v>
      </c>
      <c r="E1524" s="5" t="s">
        <v>15</v>
      </c>
      <c r="F1524" s="6">
        <v>0</v>
      </c>
      <c r="G1524" s="6">
        <v>0</v>
      </c>
      <c r="H1524" s="6">
        <v>0</v>
      </c>
      <c r="I1524" s="6">
        <v>1</v>
      </c>
      <c r="J1524" s="6">
        <v>0</v>
      </c>
      <c r="K1524" s="6">
        <v>1</v>
      </c>
    </row>
    <row r="1525" spans="2:11" ht="45">
      <c r="B1525" s="5" t="s">
        <v>25</v>
      </c>
      <c r="C1525" s="5" t="s">
        <v>154</v>
      </c>
      <c r="D1525" s="12" t="str">
        <f>_xlfn.XLOOKUP(C1525,'[1]SM+'!$A:$A,'[1]SM+'!$B:$B)</f>
        <v>PROBLEMAS RELACIONADOS CON EL APOYO FAMILIAR INADECUADO</v>
      </c>
      <c r="E1525" s="5" t="s">
        <v>21</v>
      </c>
      <c r="F1525" s="6">
        <v>0</v>
      </c>
      <c r="G1525" s="6">
        <v>0</v>
      </c>
      <c r="H1525" s="6">
        <v>1</v>
      </c>
      <c r="I1525" s="6">
        <v>0</v>
      </c>
      <c r="J1525" s="6">
        <v>0</v>
      </c>
      <c r="K1525" s="6">
        <v>1</v>
      </c>
    </row>
    <row r="1526" spans="2:11" ht="60">
      <c r="B1526" s="5" t="s">
        <v>25</v>
      </c>
      <c r="C1526" s="5" t="s">
        <v>44</v>
      </c>
      <c r="D1526" s="12" t="str">
        <f>_xlfn.XLOOKUP(C1526,'[1]SM+'!$A:$A,'[1]SM+'!$B:$B)</f>
        <v>PROBLEMAS RELACIONADOS CON OTROS HECHOS ESTRESANTES QUE AFECTAN A LA FAMILIA Y AL HOGAR</v>
      </c>
      <c r="E1526" s="5" t="s">
        <v>28</v>
      </c>
      <c r="F1526" s="6">
        <v>0</v>
      </c>
      <c r="G1526" s="6">
        <v>0</v>
      </c>
      <c r="H1526" s="6">
        <v>0</v>
      </c>
      <c r="I1526" s="6">
        <v>1</v>
      </c>
      <c r="J1526" s="6">
        <v>0</v>
      </c>
      <c r="K1526" s="6">
        <v>1</v>
      </c>
    </row>
    <row r="1527" spans="2:11" ht="75">
      <c r="B1527" s="5" t="s">
        <v>25</v>
      </c>
      <c r="C1527" s="5" t="s">
        <v>112</v>
      </c>
      <c r="D1527" s="12" t="str">
        <f>_xlfn.XLOOKUP(C1527,'[1]SM+'!$A:$A,'[1]SM+'!$B:$B)</f>
        <v>OTROS PROBLEMAS ESPECIFICADOS RELACIONADOS CON CIRCUNSTANCIAS PSICOSOCIALES</v>
      </c>
      <c r="E1527" s="5" t="s">
        <v>15</v>
      </c>
      <c r="F1527" s="6">
        <v>1</v>
      </c>
      <c r="G1527" s="6">
        <v>0</v>
      </c>
      <c r="H1527" s="6">
        <v>0</v>
      </c>
      <c r="I1527" s="6">
        <v>0</v>
      </c>
      <c r="J1527" s="6">
        <v>0</v>
      </c>
      <c r="K1527" s="6">
        <v>1</v>
      </c>
    </row>
    <row r="1528" spans="2:11" ht="75">
      <c r="B1528" s="5" t="s">
        <v>25</v>
      </c>
      <c r="C1528" s="5" t="s">
        <v>112</v>
      </c>
      <c r="D1528" s="12" t="str">
        <f>_xlfn.XLOOKUP(C1528,'[1]SM+'!$A:$A,'[1]SM+'!$B:$B)</f>
        <v>OTROS PROBLEMAS ESPECIFICADOS RELACIONADOS CON CIRCUNSTANCIAS PSICOSOCIALES</v>
      </c>
      <c r="E1528" s="5" t="s">
        <v>28</v>
      </c>
      <c r="F1528" s="6">
        <v>1</v>
      </c>
      <c r="G1528" s="6">
        <v>0</v>
      </c>
      <c r="H1528" s="6">
        <v>0</v>
      </c>
      <c r="I1528" s="6">
        <v>0</v>
      </c>
      <c r="J1528" s="6">
        <v>0</v>
      </c>
      <c r="K1528" s="6">
        <v>1</v>
      </c>
    </row>
    <row r="1529" spans="2:11">
      <c r="B1529" s="7" t="s">
        <v>362</v>
      </c>
    </row>
  </sheetData>
  <autoFilter ref="B5:K5" xr:uid="{8E37C2D8-644F-4846-B7C9-1DED3B15685D}"/>
  <mergeCells count="2">
    <mergeCell ref="B6:E6"/>
    <mergeCell ref="C3:K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33FA-246B-4C3A-8D57-33DF5E0F0E52}">
  <dimension ref="B2:Q430"/>
  <sheetViews>
    <sheetView showGridLines="0" workbookViewId="0"/>
  </sheetViews>
  <sheetFormatPr defaultColWidth="11.42578125" defaultRowHeight="15"/>
  <cols>
    <col min="1" max="1" width="17.42578125" bestFit="1" customWidth="1"/>
    <col min="2" max="2" width="5" bestFit="1" customWidth="1"/>
    <col min="3" max="3" width="15.140625" bestFit="1" customWidth="1"/>
    <col min="4" max="4" width="49.140625" customWidth="1"/>
    <col min="5" max="5" width="15.5703125" bestFit="1" customWidth="1"/>
    <col min="7" max="7" width="5" bestFit="1" customWidth="1"/>
    <col min="8" max="8" width="15.140625" bestFit="1" customWidth="1"/>
    <col min="9" max="9" width="72.85546875" style="8" customWidth="1"/>
    <col min="10" max="10" width="15.5703125" bestFit="1" customWidth="1"/>
  </cols>
  <sheetData>
    <row r="2" spans="2:17">
      <c r="D2" s="1" t="s">
        <v>0</v>
      </c>
    </row>
    <row r="3" spans="2:17">
      <c r="C3" s="9"/>
      <c r="D3" s="17" t="s">
        <v>363</v>
      </c>
      <c r="E3" s="17"/>
      <c r="F3" s="17"/>
      <c r="G3" s="17"/>
      <c r="H3" s="17"/>
      <c r="I3" s="17"/>
      <c r="J3" s="17"/>
      <c r="K3" s="9"/>
      <c r="L3" s="9"/>
      <c r="M3" s="9"/>
      <c r="N3" s="9"/>
      <c r="O3" s="9"/>
      <c r="P3" s="9"/>
      <c r="Q3" s="9"/>
    </row>
    <row r="4" spans="2:17">
      <c r="B4" s="1"/>
    </row>
    <row r="5" spans="2:17">
      <c r="B5" s="3" t="s">
        <v>364</v>
      </c>
      <c r="C5" s="3" t="s">
        <v>365</v>
      </c>
      <c r="D5" s="3" t="s">
        <v>366</v>
      </c>
      <c r="E5" s="3" t="s">
        <v>367</v>
      </c>
      <c r="G5" s="3" t="s">
        <v>364</v>
      </c>
      <c r="H5" s="3" t="s">
        <v>365</v>
      </c>
      <c r="I5" s="10" t="s">
        <v>366</v>
      </c>
      <c r="J5" s="3" t="s">
        <v>367</v>
      </c>
    </row>
    <row r="6" spans="2:17" ht="15" customHeight="1">
      <c r="B6" s="18" t="s">
        <v>367</v>
      </c>
      <c r="C6" s="18"/>
      <c r="D6" s="18"/>
      <c r="E6" s="13">
        <v>36579</v>
      </c>
      <c r="G6" s="18" t="s">
        <v>367</v>
      </c>
      <c r="H6" s="18"/>
      <c r="I6" s="18"/>
      <c r="J6" s="13">
        <v>47254</v>
      </c>
    </row>
    <row r="7" spans="2:17">
      <c r="B7" s="11">
        <v>2024</v>
      </c>
      <c r="C7" s="5" t="s">
        <v>10</v>
      </c>
      <c r="D7" s="12" t="s">
        <v>368</v>
      </c>
      <c r="E7" s="6">
        <v>3150</v>
      </c>
      <c r="G7" s="11">
        <v>2025</v>
      </c>
      <c r="H7" s="5" t="s">
        <v>13</v>
      </c>
      <c r="I7" s="12" t="s">
        <v>369</v>
      </c>
      <c r="J7" s="6">
        <v>4521</v>
      </c>
    </row>
    <row r="8" spans="2:17">
      <c r="B8" s="11">
        <v>2024</v>
      </c>
      <c r="C8" s="5" t="s">
        <v>11</v>
      </c>
      <c r="D8" s="12" t="s">
        <v>370</v>
      </c>
      <c r="E8" s="6">
        <v>2418</v>
      </c>
      <c r="G8" s="11">
        <v>2025</v>
      </c>
      <c r="H8" s="5" t="s">
        <v>10</v>
      </c>
      <c r="I8" s="12" t="s">
        <v>368</v>
      </c>
      <c r="J8" s="6">
        <v>3558</v>
      </c>
    </row>
    <row r="9" spans="2:17">
      <c r="B9" s="11">
        <v>2024</v>
      </c>
      <c r="C9" s="5" t="s">
        <v>8</v>
      </c>
      <c r="D9" s="12" t="s">
        <v>371</v>
      </c>
      <c r="E9" s="6">
        <v>1801</v>
      </c>
      <c r="G9" s="11">
        <v>2025</v>
      </c>
      <c r="H9" s="5" t="s">
        <v>24</v>
      </c>
      <c r="I9" s="12" t="s">
        <v>372</v>
      </c>
      <c r="J9" s="6">
        <v>2340</v>
      </c>
    </row>
    <row r="10" spans="2:17">
      <c r="B10" s="11">
        <v>2024</v>
      </c>
      <c r="C10" s="5" t="s">
        <v>20</v>
      </c>
      <c r="D10" s="12" t="s">
        <v>373</v>
      </c>
      <c r="E10" s="6">
        <v>1600</v>
      </c>
      <c r="G10" s="11">
        <v>2025</v>
      </c>
      <c r="H10" s="5" t="s">
        <v>11</v>
      </c>
      <c r="I10" s="12" t="s">
        <v>370</v>
      </c>
      <c r="J10" s="6">
        <v>2287</v>
      </c>
    </row>
    <row r="11" spans="2:17">
      <c r="B11" s="11">
        <v>2024</v>
      </c>
      <c r="C11" s="5" t="s">
        <v>30</v>
      </c>
      <c r="D11" s="12" t="s">
        <v>374</v>
      </c>
      <c r="E11" s="6">
        <v>1476</v>
      </c>
      <c r="G11" s="11">
        <v>2025</v>
      </c>
      <c r="H11" s="5" t="s">
        <v>30</v>
      </c>
      <c r="I11" s="12" t="s">
        <v>374</v>
      </c>
      <c r="J11" s="6">
        <v>2079</v>
      </c>
    </row>
    <row r="12" spans="2:17">
      <c r="B12" s="11">
        <v>2024</v>
      </c>
      <c r="C12" s="5" t="s">
        <v>19</v>
      </c>
      <c r="D12" s="12" t="s">
        <v>375</v>
      </c>
      <c r="E12" s="6">
        <v>1367</v>
      </c>
      <c r="G12" s="11">
        <v>2025</v>
      </c>
      <c r="H12" s="5" t="s">
        <v>20</v>
      </c>
      <c r="I12" s="12" t="s">
        <v>373</v>
      </c>
      <c r="J12" s="6">
        <v>1931</v>
      </c>
    </row>
    <row r="13" spans="2:17">
      <c r="B13" s="11">
        <v>2024</v>
      </c>
      <c r="C13" s="5" t="s">
        <v>14</v>
      </c>
      <c r="D13" s="12" t="s">
        <v>376</v>
      </c>
      <c r="E13" s="6">
        <v>1361</v>
      </c>
      <c r="G13" s="11">
        <v>2025</v>
      </c>
      <c r="H13" s="5" t="s">
        <v>8</v>
      </c>
      <c r="I13" s="12" t="s">
        <v>371</v>
      </c>
      <c r="J13" s="6">
        <v>1685</v>
      </c>
    </row>
    <row r="14" spans="2:17">
      <c r="B14" s="11">
        <v>2024</v>
      </c>
      <c r="C14" s="5" t="s">
        <v>13</v>
      </c>
      <c r="D14" s="12" t="s">
        <v>369</v>
      </c>
      <c r="E14" s="6">
        <v>945</v>
      </c>
      <c r="G14" s="11">
        <v>2025</v>
      </c>
      <c r="H14" s="5" t="s">
        <v>14</v>
      </c>
      <c r="I14" s="12" t="s">
        <v>376</v>
      </c>
      <c r="J14" s="6">
        <v>1346</v>
      </c>
    </row>
    <row r="15" spans="2:17">
      <c r="B15" s="11">
        <v>2024</v>
      </c>
      <c r="C15" s="5" t="s">
        <v>106</v>
      </c>
      <c r="D15" s="12" t="s">
        <v>377</v>
      </c>
      <c r="E15" s="6">
        <v>854</v>
      </c>
      <c r="G15" s="11">
        <v>2025</v>
      </c>
      <c r="H15" s="5" t="s">
        <v>19</v>
      </c>
      <c r="I15" s="12" t="s">
        <v>375</v>
      </c>
      <c r="J15" s="6">
        <v>1321</v>
      </c>
    </row>
    <row r="16" spans="2:17" ht="30">
      <c r="B16" s="11">
        <v>2024</v>
      </c>
      <c r="C16" s="5" t="s">
        <v>24</v>
      </c>
      <c r="D16" s="12" t="s">
        <v>372</v>
      </c>
      <c r="E16" s="6">
        <v>763</v>
      </c>
      <c r="G16" s="11">
        <v>2025</v>
      </c>
      <c r="H16" s="5" t="s">
        <v>378</v>
      </c>
      <c r="I16" s="12" t="s">
        <v>379</v>
      </c>
      <c r="J16" s="6">
        <v>827</v>
      </c>
    </row>
    <row r="17" spans="2:10">
      <c r="B17" s="11">
        <v>2024</v>
      </c>
      <c r="C17" s="5" t="s">
        <v>16</v>
      </c>
      <c r="D17" s="12" t="s">
        <v>380</v>
      </c>
      <c r="E17" s="6">
        <v>725</v>
      </c>
      <c r="G17" s="11">
        <v>2025</v>
      </c>
      <c r="H17" s="5" t="s">
        <v>106</v>
      </c>
      <c r="I17" s="12" t="s">
        <v>377</v>
      </c>
      <c r="J17" s="6">
        <v>794</v>
      </c>
    </row>
    <row r="18" spans="2:10" ht="30">
      <c r="B18" s="11">
        <v>2024</v>
      </c>
      <c r="C18" s="5" t="s">
        <v>378</v>
      </c>
      <c r="D18" s="12" t="s">
        <v>379</v>
      </c>
      <c r="E18" s="6">
        <v>648</v>
      </c>
      <c r="G18" s="11">
        <v>2025</v>
      </c>
      <c r="H18" s="5" t="s">
        <v>74</v>
      </c>
      <c r="I18" s="12" t="s">
        <v>381</v>
      </c>
      <c r="J18" s="6">
        <v>695</v>
      </c>
    </row>
    <row r="19" spans="2:10" ht="30">
      <c r="B19" s="11">
        <v>2024</v>
      </c>
      <c r="C19" s="5" t="s">
        <v>59</v>
      </c>
      <c r="D19" s="12" t="s">
        <v>382</v>
      </c>
      <c r="E19" s="6">
        <v>632</v>
      </c>
      <c r="G19" s="11">
        <v>2025</v>
      </c>
      <c r="H19" s="5" t="s">
        <v>59</v>
      </c>
      <c r="I19" s="12" t="s">
        <v>382</v>
      </c>
      <c r="J19" s="6">
        <v>687</v>
      </c>
    </row>
    <row r="20" spans="2:10">
      <c r="B20" s="11">
        <v>2024</v>
      </c>
      <c r="C20" s="5" t="s">
        <v>12</v>
      </c>
      <c r="D20" s="12" t="s">
        <v>383</v>
      </c>
      <c r="E20" s="6">
        <v>582</v>
      </c>
      <c r="G20" s="11">
        <v>2025</v>
      </c>
      <c r="H20" s="5" t="s">
        <v>43</v>
      </c>
      <c r="I20" s="12" t="s">
        <v>384</v>
      </c>
      <c r="J20" s="6">
        <v>663</v>
      </c>
    </row>
    <row r="21" spans="2:10">
      <c r="B21" s="11">
        <v>2024</v>
      </c>
      <c r="C21" s="5" t="s">
        <v>35</v>
      </c>
      <c r="D21" s="12" t="s">
        <v>385</v>
      </c>
      <c r="E21" s="6">
        <v>549</v>
      </c>
      <c r="G21" s="11">
        <v>2025</v>
      </c>
      <c r="H21" s="5" t="s">
        <v>35</v>
      </c>
      <c r="I21" s="12" t="s">
        <v>385</v>
      </c>
      <c r="J21" s="6">
        <v>605</v>
      </c>
    </row>
    <row r="22" spans="2:10">
      <c r="B22" s="11">
        <v>2024</v>
      </c>
      <c r="C22" s="5" t="s">
        <v>17</v>
      </c>
      <c r="D22" s="12" t="s">
        <v>386</v>
      </c>
      <c r="E22" s="6">
        <v>522</v>
      </c>
      <c r="G22" s="11">
        <v>2025</v>
      </c>
      <c r="H22" s="5" t="s">
        <v>12</v>
      </c>
      <c r="I22" s="12" t="s">
        <v>383</v>
      </c>
      <c r="J22" s="6">
        <v>585</v>
      </c>
    </row>
    <row r="23" spans="2:10">
      <c r="B23" s="11">
        <v>2024</v>
      </c>
      <c r="C23" s="5" t="s">
        <v>43</v>
      </c>
      <c r="D23" s="12" t="s">
        <v>384</v>
      </c>
      <c r="E23" s="6">
        <v>487</v>
      </c>
      <c r="G23" s="11">
        <v>2025</v>
      </c>
      <c r="H23" s="5" t="s">
        <v>32</v>
      </c>
      <c r="I23" s="12" t="s">
        <v>387</v>
      </c>
      <c r="J23" s="6">
        <v>502</v>
      </c>
    </row>
    <row r="24" spans="2:10">
      <c r="B24" s="11">
        <v>2024</v>
      </c>
      <c r="C24" s="5" t="s">
        <v>37</v>
      </c>
      <c r="D24" s="12" t="s">
        <v>388</v>
      </c>
      <c r="E24" s="6">
        <v>467</v>
      </c>
      <c r="G24" s="11">
        <v>2025</v>
      </c>
      <c r="H24" s="5" t="s">
        <v>37</v>
      </c>
      <c r="I24" s="12" t="s">
        <v>388</v>
      </c>
      <c r="J24" s="6">
        <v>485</v>
      </c>
    </row>
    <row r="25" spans="2:10">
      <c r="B25" s="11">
        <v>2024</v>
      </c>
      <c r="C25" s="5" t="s">
        <v>23</v>
      </c>
      <c r="D25" s="12" t="s">
        <v>389</v>
      </c>
      <c r="E25" s="6">
        <v>441</v>
      </c>
      <c r="G25" s="11">
        <v>2025</v>
      </c>
      <c r="H25" s="5" t="s">
        <v>71</v>
      </c>
      <c r="I25" s="12" t="s">
        <v>390</v>
      </c>
      <c r="J25" s="6">
        <v>472</v>
      </c>
    </row>
    <row r="26" spans="2:10">
      <c r="B26" s="11">
        <v>2024</v>
      </c>
      <c r="C26" s="5" t="s">
        <v>303</v>
      </c>
      <c r="D26" s="12" t="s">
        <v>391</v>
      </c>
      <c r="E26" s="6">
        <v>431</v>
      </c>
      <c r="G26" s="11">
        <v>2025</v>
      </c>
      <c r="H26" s="5" t="s">
        <v>16</v>
      </c>
      <c r="I26" s="12" t="s">
        <v>380</v>
      </c>
      <c r="J26" s="6">
        <v>471</v>
      </c>
    </row>
    <row r="27" spans="2:10" ht="30">
      <c r="B27" s="11">
        <v>2024</v>
      </c>
      <c r="C27" s="5" t="s">
        <v>27</v>
      </c>
      <c r="D27" s="12" t="s">
        <v>392</v>
      </c>
      <c r="E27" s="6">
        <v>430</v>
      </c>
      <c r="G27" s="11">
        <v>2025</v>
      </c>
      <c r="H27" s="5" t="s">
        <v>29</v>
      </c>
      <c r="I27" s="12" t="s">
        <v>393</v>
      </c>
      <c r="J27" s="6">
        <v>470</v>
      </c>
    </row>
    <row r="28" spans="2:10" ht="30">
      <c r="B28" s="11">
        <v>2024</v>
      </c>
      <c r="C28" s="5" t="s">
        <v>29</v>
      </c>
      <c r="D28" s="12" t="s">
        <v>393</v>
      </c>
      <c r="E28" s="6">
        <v>409</v>
      </c>
      <c r="G28" s="11">
        <v>2025</v>
      </c>
      <c r="H28" s="5" t="s">
        <v>23</v>
      </c>
      <c r="I28" s="12" t="s">
        <v>389</v>
      </c>
      <c r="J28" s="6">
        <v>463</v>
      </c>
    </row>
    <row r="29" spans="2:10">
      <c r="B29" s="11">
        <v>2024</v>
      </c>
      <c r="C29" s="5" t="s">
        <v>33</v>
      </c>
      <c r="D29" s="12" t="s">
        <v>394</v>
      </c>
      <c r="E29" s="6">
        <v>374</v>
      </c>
      <c r="G29" s="11">
        <v>2025</v>
      </c>
      <c r="H29" s="5" t="s">
        <v>304</v>
      </c>
      <c r="I29" s="12" t="s">
        <v>395</v>
      </c>
      <c r="J29" s="6">
        <v>427</v>
      </c>
    </row>
    <row r="30" spans="2:10" ht="30">
      <c r="B30" s="11">
        <v>2024</v>
      </c>
      <c r="C30" s="5" t="s">
        <v>38</v>
      </c>
      <c r="D30" s="12" t="s">
        <v>396</v>
      </c>
      <c r="E30" s="6">
        <v>369</v>
      </c>
      <c r="G30" s="11">
        <v>2025</v>
      </c>
      <c r="H30" s="5" t="s">
        <v>27</v>
      </c>
      <c r="I30" s="12" t="s">
        <v>392</v>
      </c>
      <c r="J30" s="6">
        <v>417</v>
      </c>
    </row>
    <row r="31" spans="2:10" ht="30">
      <c r="B31" s="11">
        <v>2024</v>
      </c>
      <c r="C31" s="5" t="s">
        <v>66</v>
      </c>
      <c r="D31" s="12" t="s">
        <v>397</v>
      </c>
      <c r="E31" s="6">
        <v>355</v>
      </c>
      <c r="G31" s="11">
        <v>2025</v>
      </c>
      <c r="H31" s="5" t="s">
        <v>38</v>
      </c>
      <c r="I31" s="12" t="s">
        <v>396</v>
      </c>
      <c r="J31" s="6">
        <v>417</v>
      </c>
    </row>
    <row r="32" spans="2:10" ht="30">
      <c r="B32" s="11">
        <v>2024</v>
      </c>
      <c r="C32" s="5" t="s">
        <v>52</v>
      </c>
      <c r="D32" s="12" t="s">
        <v>398</v>
      </c>
      <c r="E32" s="6">
        <v>341</v>
      </c>
      <c r="G32" s="11">
        <v>2025</v>
      </c>
      <c r="H32" s="5" t="s">
        <v>33</v>
      </c>
      <c r="I32" s="12" t="s">
        <v>394</v>
      </c>
      <c r="J32" s="6">
        <v>382</v>
      </c>
    </row>
    <row r="33" spans="2:10">
      <c r="B33" s="11">
        <v>2024</v>
      </c>
      <c r="C33" s="5" t="s">
        <v>74</v>
      </c>
      <c r="D33" s="12" t="s">
        <v>381</v>
      </c>
      <c r="E33" s="6">
        <v>337</v>
      </c>
      <c r="G33" s="11">
        <v>2025</v>
      </c>
      <c r="H33" s="5" t="s">
        <v>303</v>
      </c>
      <c r="I33" s="12" t="s">
        <v>391</v>
      </c>
      <c r="J33" s="6">
        <v>382</v>
      </c>
    </row>
    <row r="34" spans="2:10" ht="30">
      <c r="B34" s="11">
        <v>2024</v>
      </c>
      <c r="C34" s="5" t="s">
        <v>304</v>
      </c>
      <c r="D34" s="12" t="s">
        <v>395</v>
      </c>
      <c r="E34" s="6">
        <v>324</v>
      </c>
      <c r="G34" s="11">
        <v>2025</v>
      </c>
      <c r="H34" s="5" t="s">
        <v>399</v>
      </c>
      <c r="I34" s="12" t="s">
        <v>400</v>
      </c>
      <c r="J34" s="6">
        <v>373</v>
      </c>
    </row>
    <row r="35" spans="2:10">
      <c r="B35" s="11">
        <v>2024</v>
      </c>
      <c r="C35" s="5" t="s">
        <v>31</v>
      </c>
      <c r="D35" s="12" t="s">
        <v>401</v>
      </c>
      <c r="E35" s="6">
        <v>312</v>
      </c>
      <c r="G35" s="11">
        <v>2025</v>
      </c>
      <c r="H35" s="5" t="s">
        <v>52</v>
      </c>
      <c r="I35" s="12" t="s">
        <v>398</v>
      </c>
      <c r="J35" s="6">
        <v>368</v>
      </c>
    </row>
    <row r="36" spans="2:10">
      <c r="B36" s="11">
        <v>2024</v>
      </c>
      <c r="C36" s="5" t="s">
        <v>166</v>
      </c>
      <c r="D36" s="12" t="s">
        <v>402</v>
      </c>
      <c r="E36" s="6">
        <v>300</v>
      </c>
      <c r="G36" s="11">
        <v>2025</v>
      </c>
      <c r="H36" s="5" t="s">
        <v>17</v>
      </c>
      <c r="I36" s="12" t="s">
        <v>386</v>
      </c>
      <c r="J36" s="6">
        <v>360</v>
      </c>
    </row>
    <row r="37" spans="2:10" ht="30">
      <c r="B37" s="11">
        <v>2024</v>
      </c>
      <c r="C37" s="5" t="s">
        <v>41</v>
      </c>
      <c r="D37" s="12" t="s">
        <v>403</v>
      </c>
      <c r="E37" s="6">
        <v>285</v>
      </c>
      <c r="G37" s="11">
        <v>2025</v>
      </c>
      <c r="H37" s="5" t="s">
        <v>180</v>
      </c>
      <c r="I37" s="12" t="s">
        <v>404</v>
      </c>
      <c r="J37" s="6">
        <v>349</v>
      </c>
    </row>
    <row r="38" spans="2:10">
      <c r="B38" s="11">
        <v>2024</v>
      </c>
      <c r="C38" s="5" t="s">
        <v>42</v>
      </c>
      <c r="D38" s="12" t="s">
        <v>405</v>
      </c>
      <c r="E38" s="6">
        <v>279</v>
      </c>
      <c r="G38" s="11">
        <v>2025</v>
      </c>
      <c r="H38" s="5" t="s">
        <v>166</v>
      </c>
      <c r="I38" s="12" t="s">
        <v>402</v>
      </c>
      <c r="J38" s="6">
        <v>343</v>
      </c>
    </row>
    <row r="39" spans="2:10">
      <c r="B39" s="11">
        <v>2024</v>
      </c>
      <c r="C39" s="5" t="s">
        <v>71</v>
      </c>
      <c r="D39" s="12" t="s">
        <v>390</v>
      </c>
      <c r="E39" s="6">
        <v>273</v>
      </c>
      <c r="G39" s="11">
        <v>2025</v>
      </c>
      <c r="H39" s="5" t="s">
        <v>406</v>
      </c>
      <c r="I39" s="12" t="s">
        <v>407</v>
      </c>
      <c r="J39" s="6">
        <v>338</v>
      </c>
    </row>
    <row r="40" spans="2:10">
      <c r="B40" s="11">
        <v>2024</v>
      </c>
      <c r="C40" s="5" t="s">
        <v>32</v>
      </c>
      <c r="D40" s="12" t="s">
        <v>387</v>
      </c>
      <c r="E40" s="6">
        <v>264</v>
      </c>
      <c r="G40" s="11">
        <v>2025</v>
      </c>
      <c r="H40" s="5" t="s">
        <v>152</v>
      </c>
      <c r="I40" s="12" t="s">
        <v>408</v>
      </c>
      <c r="J40" s="6">
        <v>320</v>
      </c>
    </row>
    <row r="41" spans="2:10" ht="30">
      <c r="B41" s="11">
        <v>2024</v>
      </c>
      <c r="C41" s="5" t="s">
        <v>22</v>
      </c>
      <c r="D41" s="12" t="s">
        <v>409</v>
      </c>
      <c r="E41" s="6">
        <v>262</v>
      </c>
      <c r="G41" s="11">
        <v>2025</v>
      </c>
      <c r="H41" s="5" t="s">
        <v>73</v>
      </c>
      <c r="I41" s="12" t="s">
        <v>410</v>
      </c>
      <c r="J41" s="6">
        <v>318</v>
      </c>
    </row>
    <row r="42" spans="2:10">
      <c r="B42" s="11">
        <v>2024</v>
      </c>
      <c r="C42" s="5" t="s">
        <v>18</v>
      </c>
      <c r="D42" s="12" t="s">
        <v>411</v>
      </c>
      <c r="E42" s="6">
        <v>241</v>
      </c>
      <c r="G42" s="11">
        <v>2025</v>
      </c>
      <c r="H42" s="5" t="s">
        <v>31</v>
      </c>
      <c r="I42" s="12" t="s">
        <v>401</v>
      </c>
      <c r="J42" s="6">
        <v>317</v>
      </c>
    </row>
    <row r="43" spans="2:10">
      <c r="B43" s="11">
        <v>2024</v>
      </c>
      <c r="C43" s="5" t="s">
        <v>406</v>
      </c>
      <c r="D43" s="12" t="s">
        <v>407</v>
      </c>
      <c r="E43" s="6">
        <v>239</v>
      </c>
      <c r="G43" s="11">
        <v>2025</v>
      </c>
      <c r="H43" s="5" t="s">
        <v>56</v>
      </c>
      <c r="I43" s="12" t="s">
        <v>412</v>
      </c>
      <c r="J43" s="6">
        <v>316</v>
      </c>
    </row>
    <row r="44" spans="2:10" ht="30">
      <c r="B44" s="11">
        <v>2024</v>
      </c>
      <c r="C44" s="5" t="s">
        <v>152</v>
      </c>
      <c r="D44" s="12" t="s">
        <v>408</v>
      </c>
      <c r="E44" s="6">
        <v>237</v>
      </c>
      <c r="G44" s="11">
        <v>2025</v>
      </c>
      <c r="H44" s="5" t="s">
        <v>89</v>
      </c>
      <c r="I44" s="12" t="s">
        <v>413</v>
      </c>
      <c r="J44" s="6">
        <v>296</v>
      </c>
    </row>
    <row r="45" spans="2:10" ht="45">
      <c r="B45" s="11">
        <v>2024</v>
      </c>
      <c r="C45" s="5" t="s">
        <v>414</v>
      </c>
      <c r="D45" s="12" t="s">
        <v>415</v>
      </c>
      <c r="E45" s="6">
        <v>234</v>
      </c>
      <c r="G45" s="11">
        <v>2025</v>
      </c>
      <c r="H45" s="5" t="s">
        <v>416</v>
      </c>
      <c r="I45" s="12" t="s">
        <v>417</v>
      </c>
      <c r="J45" s="6">
        <v>291</v>
      </c>
    </row>
    <row r="46" spans="2:10">
      <c r="B46" s="11">
        <v>2024</v>
      </c>
      <c r="C46" s="5" t="s">
        <v>399</v>
      </c>
      <c r="D46" s="12" t="s">
        <v>400</v>
      </c>
      <c r="E46" s="6">
        <v>221</v>
      </c>
      <c r="G46" s="11">
        <v>2025</v>
      </c>
      <c r="H46" s="5" t="s">
        <v>18</v>
      </c>
      <c r="I46" s="12" t="s">
        <v>411</v>
      </c>
      <c r="J46" s="6">
        <v>280</v>
      </c>
    </row>
    <row r="47" spans="2:10" ht="30">
      <c r="B47" s="11">
        <v>2024</v>
      </c>
      <c r="C47" s="5" t="s">
        <v>56</v>
      </c>
      <c r="D47" s="12" t="s">
        <v>412</v>
      </c>
      <c r="E47" s="6">
        <v>219</v>
      </c>
      <c r="G47" s="11">
        <v>2025</v>
      </c>
      <c r="H47" s="5" t="s">
        <v>41</v>
      </c>
      <c r="I47" s="12" t="s">
        <v>403</v>
      </c>
      <c r="J47" s="6">
        <v>269</v>
      </c>
    </row>
    <row r="48" spans="2:10" ht="30">
      <c r="B48" s="11">
        <v>2024</v>
      </c>
      <c r="C48" s="5" t="s">
        <v>55</v>
      </c>
      <c r="D48" s="12" t="s">
        <v>418</v>
      </c>
      <c r="E48" s="6">
        <v>192</v>
      </c>
      <c r="G48" s="11">
        <v>2025</v>
      </c>
      <c r="H48" s="5" t="s">
        <v>414</v>
      </c>
      <c r="I48" s="12" t="s">
        <v>415</v>
      </c>
      <c r="J48" s="6">
        <v>267</v>
      </c>
    </row>
    <row r="49" spans="2:10">
      <c r="B49" s="11">
        <v>2024</v>
      </c>
      <c r="C49" s="5" t="s">
        <v>58</v>
      </c>
      <c r="D49" s="12" t="s">
        <v>419</v>
      </c>
      <c r="E49" s="6">
        <v>190</v>
      </c>
      <c r="G49" s="11">
        <v>2025</v>
      </c>
      <c r="H49" s="5" t="s">
        <v>42</v>
      </c>
      <c r="I49" s="12" t="s">
        <v>405</v>
      </c>
      <c r="J49" s="6">
        <v>249</v>
      </c>
    </row>
    <row r="50" spans="2:10">
      <c r="B50" s="11">
        <v>2024</v>
      </c>
      <c r="C50" s="5" t="s">
        <v>47</v>
      </c>
      <c r="D50" s="12" t="s">
        <v>420</v>
      </c>
      <c r="E50" s="6">
        <v>188</v>
      </c>
      <c r="G50" s="11">
        <v>2025</v>
      </c>
      <c r="H50" s="5" t="s">
        <v>22</v>
      </c>
      <c r="I50" s="12" t="s">
        <v>409</v>
      </c>
      <c r="J50" s="6">
        <v>240</v>
      </c>
    </row>
    <row r="51" spans="2:10" ht="45">
      <c r="B51" s="11">
        <v>2024</v>
      </c>
      <c r="C51" s="5" t="s">
        <v>57</v>
      </c>
      <c r="D51" s="12" t="s">
        <v>421</v>
      </c>
      <c r="E51" s="6">
        <v>185</v>
      </c>
      <c r="G51" s="11">
        <v>2025</v>
      </c>
      <c r="H51" s="5" t="s">
        <v>55</v>
      </c>
      <c r="I51" s="12" t="s">
        <v>418</v>
      </c>
      <c r="J51" s="6">
        <v>237</v>
      </c>
    </row>
    <row r="52" spans="2:10" ht="30">
      <c r="B52" s="11">
        <v>2024</v>
      </c>
      <c r="C52" s="5" t="s">
        <v>44</v>
      </c>
      <c r="D52" s="12" t="s">
        <v>422</v>
      </c>
      <c r="E52" s="6">
        <v>184</v>
      </c>
      <c r="G52" s="11">
        <v>2025</v>
      </c>
      <c r="H52" s="5" t="s">
        <v>104</v>
      </c>
      <c r="I52" s="12" t="s">
        <v>423</v>
      </c>
      <c r="J52" s="6">
        <v>228</v>
      </c>
    </row>
    <row r="53" spans="2:10" ht="30">
      <c r="B53" s="11">
        <v>2024</v>
      </c>
      <c r="C53" s="5" t="s">
        <v>79</v>
      </c>
      <c r="D53" s="12" t="s">
        <v>424</v>
      </c>
      <c r="E53" s="6">
        <v>182</v>
      </c>
      <c r="G53" s="11">
        <v>2025</v>
      </c>
      <c r="H53" s="5" t="s">
        <v>425</v>
      </c>
      <c r="I53" s="12" t="s">
        <v>426</v>
      </c>
      <c r="J53" s="6">
        <v>214</v>
      </c>
    </row>
    <row r="54" spans="2:10" ht="30">
      <c r="B54" s="11">
        <v>2024</v>
      </c>
      <c r="C54" s="5" t="s">
        <v>91</v>
      </c>
      <c r="D54" s="12" t="s">
        <v>427</v>
      </c>
      <c r="E54" s="6">
        <v>178</v>
      </c>
      <c r="G54" s="11">
        <v>2025</v>
      </c>
      <c r="H54" s="5" t="s">
        <v>66</v>
      </c>
      <c r="I54" s="12" t="s">
        <v>397</v>
      </c>
      <c r="J54" s="6">
        <v>208</v>
      </c>
    </row>
    <row r="55" spans="2:10" ht="30">
      <c r="B55" s="11">
        <v>2024</v>
      </c>
      <c r="C55" s="5" t="s">
        <v>428</v>
      </c>
      <c r="D55" s="12" t="s">
        <v>429</v>
      </c>
      <c r="E55" s="6">
        <v>168</v>
      </c>
      <c r="G55" s="11">
        <v>2025</v>
      </c>
      <c r="H55" s="5" t="s">
        <v>430</v>
      </c>
      <c r="I55" s="12" t="s">
        <v>431</v>
      </c>
      <c r="J55" s="6">
        <v>204</v>
      </c>
    </row>
    <row r="56" spans="2:10" ht="30">
      <c r="B56" s="11">
        <v>2024</v>
      </c>
      <c r="C56" s="5" t="s">
        <v>432</v>
      </c>
      <c r="D56" s="12" t="s">
        <v>433</v>
      </c>
      <c r="E56" s="6">
        <v>162</v>
      </c>
      <c r="G56" s="11">
        <v>2025</v>
      </c>
      <c r="H56" s="5" t="s">
        <v>434</v>
      </c>
      <c r="I56" s="12" t="s">
        <v>435</v>
      </c>
      <c r="J56" s="6">
        <v>197</v>
      </c>
    </row>
    <row r="57" spans="2:10">
      <c r="B57" s="11">
        <v>2024</v>
      </c>
      <c r="C57" s="5" t="s">
        <v>81</v>
      </c>
      <c r="D57" s="12" t="s">
        <v>436</v>
      </c>
      <c r="E57" s="6">
        <v>160</v>
      </c>
      <c r="G57" s="11">
        <v>2025</v>
      </c>
      <c r="H57" s="5" t="s">
        <v>437</v>
      </c>
      <c r="I57" s="12" t="s">
        <v>438</v>
      </c>
      <c r="J57" s="6">
        <v>196</v>
      </c>
    </row>
    <row r="58" spans="2:10">
      <c r="B58" s="11">
        <v>2024</v>
      </c>
      <c r="C58" s="5" t="s">
        <v>425</v>
      </c>
      <c r="D58" s="12" t="s">
        <v>426</v>
      </c>
      <c r="E58" s="6">
        <v>154</v>
      </c>
      <c r="G58" s="11">
        <v>2025</v>
      </c>
      <c r="H58" s="5" t="s">
        <v>102</v>
      </c>
      <c r="I58" s="12" t="s">
        <v>439</v>
      </c>
      <c r="J58" s="6">
        <v>191</v>
      </c>
    </row>
    <row r="59" spans="2:10">
      <c r="B59" s="11">
        <v>2024</v>
      </c>
      <c r="C59" s="5" t="s">
        <v>437</v>
      </c>
      <c r="D59" s="12" t="s">
        <v>438</v>
      </c>
      <c r="E59" s="6">
        <v>149</v>
      </c>
      <c r="G59" s="11">
        <v>2025</v>
      </c>
      <c r="H59" s="5" t="s">
        <v>141</v>
      </c>
      <c r="I59" s="12" t="s">
        <v>440</v>
      </c>
      <c r="J59" s="6">
        <v>189</v>
      </c>
    </row>
    <row r="60" spans="2:10">
      <c r="B60" s="11">
        <v>2024</v>
      </c>
      <c r="C60" s="5" t="s">
        <v>102</v>
      </c>
      <c r="D60" s="12" t="s">
        <v>439</v>
      </c>
      <c r="E60" s="6">
        <v>144</v>
      </c>
      <c r="G60" s="11">
        <v>2025</v>
      </c>
      <c r="H60" s="5" t="s">
        <v>428</v>
      </c>
      <c r="I60" s="12" t="s">
        <v>429</v>
      </c>
      <c r="J60" s="6">
        <v>179</v>
      </c>
    </row>
    <row r="61" spans="2:10" ht="30">
      <c r="B61" s="11">
        <v>2024</v>
      </c>
      <c r="C61" s="5" t="s">
        <v>89</v>
      </c>
      <c r="D61" s="12" t="s">
        <v>413</v>
      </c>
      <c r="E61" s="6">
        <v>137</v>
      </c>
      <c r="G61" s="11">
        <v>2025</v>
      </c>
      <c r="H61" s="5" t="s">
        <v>57</v>
      </c>
      <c r="I61" s="12" t="s">
        <v>421</v>
      </c>
      <c r="J61" s="6">
        <v>179</v>
      </c>
    </row>
    <row r="62" spans="2:10" ht="30">
      <c r="B62" s="11">
        <v>2024</v>
      </c>
      <c r="C62" s="5" t="s">
        <v>36</v>
      </c>
      <c r="D62" s="12" t="s">
        <v>441</v>
      </c>
      <c r="E62" s="6">
        <v>136</v>
      </c>
      <c r="G62" s="11">
        <v>2025</v>
      </c>
      <c r="H62" s="5" t="s">
        <v>79</v>
      </c>
      <c r="I62" s="12" t="s">
        <v>424</v>
      </c>
      <c r="J62" s="6">
        <v>170</v>
      </c>
    </row>
    <row r="63" spans="2:10" ht="30">
      <c r="B63" s="11">
        <v>2024</v>
      </c>
      <c r="C63" s="5" t="s">
        <v>99</v>
      </c>
      <c r="D63" s="12" t="s">
        <v>442</v>
      </c>
      <c r="E63" s="6">
        <v>135</v>
      </c>
      <c r="G63" s="11">
        <v>2025</v>
      </c>
      <c r="H63" s="5" t="s">
        <v>36</v>
      </c>
      <c r="I63" s="12" t="s">
        <v>441</v>
      </c>
      <c r="J63" s="6">
        <v>167</v>
      </c>
    </row>
    <row r="64" spans="2:10" ht="45">
      <c r="B64" s="11">
        <v>2024</v>
      </c>
      <c r="C64" s="5" t="s">
        <v>416</v>
      </c>
      <c r="D64" s="12" t="s">
        <v>417</v>
      </c>
      <c r="E64" s="6">
        <v>131</v>
      </c>
      <c r="G64" s="11">
        <v>2025</v>
      </c>
      <c r="H64" s="5" t="s">
        <v>60</v>
      </c>
      <c r="I64" s="12" t="s">
        <v>443</v>
      </c>
      <c r="J64" s="6">
        <v>164</v>
      </c>
    </row>
    <row r="65" spans="2:10" ht="30">
      <c r="B65" s="11">
        <v>2024</v>
      </c>
      <c r="C65" s="5" t="s">
        <v>50</v>
      </c>
      <c r="D65" s="12" t="s">
        <v>444</v>
      </c>
      <c r="E65" s="6">
        <v>130</v>
      </c>
      <c r="G65" s="11">
        <v>2025</v>
      </c>
      <c r="H65" s="5" t="s">
        <v>306</v>
      </c>
      <c r="I65" s="12" t="s">
        <v>445</v>
      </c>
      <c r="J65" s="6">
        <v>164</v>
      </c>
    </row>
    <row r="66" spans="2:10" ht="30">
      <c r="B66" s="11">
        <v>2024</v>
      </c>
      <c r="C66" s="5" t="s">
        <v>430</v>
      </c>
      <c r="D66" s="12" t="s">
        <v>431</v>
      </c>
      <c r="E66" s="6">
        <v>124</v>
      </c>
      <c r="G66" s="11">
        <v>2025</v>
      </c>
      <c r="H66" s="5" t="s">
        <v>49</v>
      </c>
      <c r="I66" s="12" t="s">
        <v>446</v>
      </c>
      <c r="J66" s="6">
        <v>163</v>
      </c>
    </row>
    <row r="67" spans="2:10" ht="45">
      <c r="B67" s="11">
        <v>2024</v>
      </c>
      <c r="C67" s="5" t="s">
        <v>49</v>
      </c>
      <c r="D67" s="12" t="s">
        <v>446</v>
      </c>
      <c r="E67" s="6">
        <v>122</v>
      </c>
      <c r="G67" s="11">
        <v>2025</v>
      </c>
      <c r="H67" s="5" t="s">
        <v>432</v>
      </c>
      <c r="I67" s="12" t="s">
        <v>433</v>
      </c>
      <c r="J67" s="6">
        <v>162</v>
      </c>
    </row>
    <row r="68" spans="2:10" ht="30">
      <c r="B68" s="11">
        <v>2024</v>
      </c>
      <c r="C68" s="5" t="s">
        <v>101</v>
      </c>
      <c r="D68" s="12" t="s">
        <v>447</v>
      </c>
      <c r="E68" s="6">
        <v>122</v>
      </c>
      <c r="G68" s="11">
        <v>2025</v>
      </c>
      <c r="H68" s="5" t="s">
        <v>210</v>
      </c>
      <c r="I68" s="12" t="s">
        <v>448</v>
      </c>
      <c r="J68" s="6">
        <v>161</v>
      </c>
    </row>
    <row r="69" spans="2:10" ht="30">
      <c r="B69" s="11">
        <v>2024</v>
      </c>
      <c r="C69" s="5" t="s">
        <v>87</v>
      </c>
      <c r="D69" s="12" t="s">
        <v>449</v>
      </c>
      <c r="E69" s="6">
        <v>118</v>
      </c>
      <c r="G69" s="11">
        <v>2025</v>
      </c>
      <c r="H69" s="5" t="s">
        <v>48</v>
      </c>
      <c r="I69" s="12" t="s">
        <v>450</v>
      </c>
      <c r="J69" s="6">
        <v>161</v>
      </c>
    </row>
    <row r="70" spans="2:10" ht="30">
      <c r="B70" s="11">
        <v>2024</v>
      </c>
      <c r="C70" s="5" t="s">
        <v>157</v>
      </c>
      <c r="D70" s="12" t="s">
        <v>451</v>
      </c>
      <c r="E70" s="6">
        <v>112</v>
      </c>
      <c r="G70" s="11">
        <v>2025</v>
      </c>
      <c r="H70" s="5" t="s">
        <v>81</v>
      </c>
      <c r="I70" s="12" t="s">
        <v>436</v>
      </c>
      <c r="J70" s="6">
        <v>160</v>
      </c>
    </row>
    <row r="71" spans="2:10">
      <c r="B71" s="11">
        <v>2024</v>
      </c>
      <c r="C71" s="5" t="s">
        <v>45</v>
      </c>
      <c r="D71" s="12" t="s">
        <v>452</v>
      </c>
      <c r="E71" s="6">
        <v>107</v>
      </c>
      <c r="G71" s="11">
        <v>2025</v>
      </c>
      <c r="H71" s="5" t="s">
        <v>453</v>
      </c>
      <c r="I71" s="12" t="s">
        <v>454</v>
      </c>
      <c r="J71" s="6">
        <v>160</v>
      </c>
    </row>
    <row r="72" spans="2:10" ht="30">
      <c r="B72" s="11">
        <v>2024</v>
      </c>
      <c r="C72" s="5" t="s">
        <v>26</v>
      </c>
      <c r="D72" s="12" t="s">
        <v>455</v>
      </c>
      <c r="E72" s="6">
        <v>105</v>
      </c>
      <c r="G72" s="11">
        <v>2025</v>
      </c>
      <c r="H72" s="5" t="s">
        <v>131</v>
      </c>
      <c r="I72" s="12" t="s">
        <v>456</v>
      </c>
      <c r="J72" s="6">
        <v>158</v>
      </c>
    </row>
    <row r="73" spans="2:10" ht="45">
      <c r="B73" s="11">
        <v>2024</v>
      </c>
      <c r="C73" s="5" t="s">
        <v>48</v>
      </c>
      <c r="D73" s="12" t="s">
        <v>450</v>
      </c>
      <c r="E73" s="6">
        <v>101</v>
      </c>
      <c r="G73" s="11">
        <v>2025</v>
      </c>
      <c r="H73" s="5" t="s">
        <v>45</v>
      </c>
      <c r="I73" s="12" t="s">
        <v>452</v>
      </c>
      <c r="J73" s="6">
        <v>152</v>
      </c>
    </row>
    <row r="74" spans="2:10" ht="30">
      <c r="B74" s="11">
        <v>2024</v>
      </c>
      <c r="C74" s="5" t="s">
        <v>51</v>
      </c>
      <c r="D74" s="12" t="s">
        <v>457</v>
      </c>
      <c r="E74" s="6">
        <v>100</v>
      </c>
      <c r="G74" s="11">
        <v>2025</v>
      </c>
      <c r="H74" s="5" t="s">
        <v>87</v>
      </c>
      <c r="I74" s="12" t="s">
        <v>449</v>
      </c>
      <c r="J74" s="6">
        <v>152</v>
      </c>
    </row>
    <row r="75" spans="2:10" ht="30">
      <c r="B75" s="11">
        <v>2024</v>
      </c>
      <c r="C75" s="5" t="s">
        <v>306</v>
      </c>
      <c r="D75" s="12" t="s">
        <v>445</v>
      </c>
      <c r="E75" s="6">
        <v>100</v>
      </c>
      <c r="G75" s="11">
        <v>2025</v>
      </c>
      <c r="H75" s="5" t="s">
        <v>91</v>
      </c>
      <c r="I75" s="12" t="s">
        <v>427</v>
      </c>
      <c r="J75" s="6">
        <v>150</v>
      </c>
    </row>
    <row r="76" spans="2:10" ht="30">
      <c r="B76" s="11">
        <v>2024</v>
      </c>
      <c r="C76" s="5" t="s">
        <v>434</v>
      </c>
      <c r="D76" s="12" t="s">
        <v>435</v>
      </c>
      <c r="E76" s="6">
        <v>93</v>
      </c>
      <c r="G76" s="11">
        <v>2025</v>
      </c>
      <c r="H76" s="5" t="s">
        <v>62</v>
      </c>
      <c r="I76" s="12" t="s">
        <v>458</v>
      </c>
      <c r="J76" s="6">
        <v>147</v>
      </c>
    </row>
    <row r="77" spans="2:10" ht="30">
      <c r="B77" s="11">
        <v>2024</v>
      </c>
      <c r="C77" s="5" t="s">
        <v>61</v>
      </c>
      <c r="D77" s="12" t="s">
        <v>459</v>
      </c>
      <c r="E77" s="6">
        <v>90</v>
      </c>
      <c r="G77" s="11">
        <v>2025</v>
      </c>
      <c r="H77" s="5" t="s">
        <v>51</v>
      </c>
      <c r="I77" s="12" t="s">
        <v>457</v>
      </c>
      <c r="J77" s="6">
        <v>143</v>
      </c>
    </row>
    <row r="78" spans="2:10" ht="30">
      <c r="B78" s="11">
        <v>2024</v>
      </c>
      <c r="C78" s="5" t="s">
        <v>95</v>
      </c>
      <c r="D78" s="12" t="s">
        <v>460</v>
      </c>
      <c r="E78" s="6">
        <v>89</v>
      </c>
      <c r="G78" s="11">
        <v>2025</v>
      </c>
      <c r="H78" s="5" t="s">
        <v>83</v>
      </c>
      <c r="I78" s="12" t="s">
        <v>461</v>
      </c>
      <c r="J78" s="6">
        <v>138</v>
      </c>
    </row>
    <row r="79" spans="2:10" ht="30">
      <c r="B79" s="11">
        <v>2024</v>
      </c>
      <c r="C79" s="5" t="s">
        <v>72</v>
      </c>
      <c r="D79" s="12" t="s">
        <v>462</v>
      </c>
      <c r="E79" s="6">
        <v>87</v>
      </c>
      <c r="G79" s="11">
        <v>2025</v>
      </c>
      <c r="H79" s="5" t="s">
        <v>58</v>
      </c>
      <c r="I79" s="12" t="s">
        <v>419</v>
      </c>
      <c r="J79" s="6">
        <v>138</v>
      </c>
    </row>
    <row r="80" spans="2:10" ht="30">
      <c r="B80" s="11">
        <v>2024</v>
      </c>
      <c r="C80" s="5" t="s">
        <v>134</v>
      </c>
      <c r="D80" s="12" t="s">
        <v>463</v>
      </c>
      <c r="E80" s="6">
        <v>87</v>
      </c>
      <c r="G80" s="11">
        <v>2025</v>
      </c>
      <c r="H80" s="5" t="s">
        <v>464</v>
      </c>
      <c r="I80" s="12" t="s">
        <v>465</v>
      </c>
      <c r="J80" s="6">
        <v>131</v>
      </c>
    </row>
    <row r="81" spans="2:10" ht="30">
      <c r="B81" s="11">
        <v>2024</v>
      </c>
      <c r="C81" s="5" t="s">
        <v>453</v>
      </c>
      <c r="D81" s="12" t="s">
        <v>454</v>
      </c>
      <c r="E81" s="6">
        <v>85</v>
      </c>
      <c r="G81" s="11">
        <v>2025</v>
      </c>
      <c r="H81" s="5" t="s">
        <v>77</v>
      </c>
      <c r="I81" s="12" t="s">
        <v>466</v>
      </c>
      <c r="J81" s="6">
        <v>127</v>
      </c>
    </row>
    <row r="82" spans="2:10" ht="45">
      <c r="B82" s="11">
        <v>2024</v>
      </c>
      <c r="C82" s="5" t="s">
        <v>121</v>
      </c>
      <c r="D82" s="12" t="s">
        <v>467</v>
      </c>
      <c r="E82" s="6">
        <v>82</v>
      </c>
      <c r="G82" s="11">
        <v>2025</v>
      </c>
      <c r="H82" s="5" t="s">
        <v>112</v>
      </c>
      <c r="I82" s="12" t="s">
        <v>468</v>
      </c>
      <c r="J82" s="6">
        <v>121</v>
      </c>
    </row>
    <row r="83" spans="2:10" ht="30">
      <c r="B83" s="11">
        <v>2024</v>
      </c>
      <c r="C83" s="5" t="s">
        <v>141</v>
      </c>
      <c r="D83" s="12" t="s">
        <v>440</v>
      </c>
      <c r="E83" s="6">
        <v>81</v>
      </c>
      <c r="G83" s="11">
        <v>2025</v>
      </c>
      <c r="H83" s="5" t="s">
        <v>72</v>
      </c>
      <c r="I83" s="12" t="s">
        <v>462</v>
      </c>
      <c r="J83" s="6">
        <v>120</v>
      </c>
    </row>
    <row r="84" spans="2:10">
      <c r="B84" s="11">
        <v>2024</v>
      </c>
      <c r="C84" s="5" t="s">
        <v>62</v>
      </c>
      <c r="D84" s="12" t="s">
        <v>458</v>
      </c>
      <c r="E84" s="6">
        <v>81</v>
      </c>
      <c r="G84" s="11">
        <v>2025</v>
      </c>
      <c r="H84" s="5" t="s">
        <v>50</v>
      </c>
      <c r="I84" s="12" t="s">
        <v>444</v>
      </c>
      <c r="J84" s="6">
        <v>119</v>
      </c>
    </row>
    <row r="85" spans="2:10" ht="30">
      <c r="B85" s="11">
        <v>2024</v>
      </c>
      <c r="C85" s="5" t="s">
        <v>131</v>
      </c>
      <c r="D85" s="12" t="s">
        <v>456</v>
      </c>
      <c r="E85" s="6">
        <v>79</v>
      </c>
      <c r="G85" s="11">
        <v>2025</v>
      </c>
      <c r="H85" s="5" t="s">
        <v>67</v>
      </c>
      <c r="I85" s="12" t="s">
        <v>469</v>
      </c>
      <c r="J85" s="6">
        <v>113</v>
      </c>
    </row>
    <row r="86" spans="2:10" ht="30">
      <c r="B86" s="11">
        <v>2024</v>
      </c>
      <c r="C86" s="5" t="s">
        <v>180</v>
      </c>
      <c r="D86" s="12" t="s">
        <v>404</v>
      </c>
      <c r="E86" s="6">
        <v>78</v>
      </c>
      <c r="G86" s="11">
        <v>2025</v>
      </c>
      <c r="H86" s="5" t="s">
        <v>121</v>
      </c>
      <c r="I86" s="12" t="s">
        <v>467</v>
      </c>
      <c r="J86" s="6">
        <v>111</v>
      </c>
    </row>
    <row r="87" spans="2:10" ht="30">
      <c r="B87" s="11">
        <v>2024</v>
      </c>
      <c r="C87" s="5" t="s">
        <v>470</v>
      </c>
      <c r="D87" s="12" t="s">
        <v>471</v>
      </c>
      <c r="E87" s="6">
        <v>76</v>
      </c>
      <c r="G87" s="11">
        <v>2025</v>
      </c>
      <c r="H87" s="5" t="s">
        <v>472</v>
      </c>
      <c r="I87" s="12" t="s">
        <v>473</v>
      </c>
      <c r="J87" s="6">
        <v>105</v>
      </c>
    </row>
    <row r="88" spans="2:10">
      <c r="B88" s="11">
        <v>2024</v>
      </c>
      <c r="C88" s="5" t="s">
        <v>53</v>
      </c>
      <c r="D88" s="12" t="s">
        <v>474</v>
      </c>
      <c r="E88" s="6">
        <v>75</v>
      </c>
      <c r="G88" s="11">
        <v>2025</v>
      </c>
      <c r="H88" s="5" t="s">
        <v>61</v>
      </c>
      <c r="I88" s="12" t="s">
        <v>459</v>
      </c>
      <c r="J88" s="6">
        <v>100</v>
      </c>
    </row>
    <row r="89" spans="2:10" ht="30">
      <c r="B89" s="11">
        <v>2024</v>
      </c>
      <c r="C89" s="5" t="s">
        <v>84</v>
      </c>
      <c r="D89" s="12" t="s">
        <v>475</v>
      </c>
      <c r="E89" s="6">
        <v>74</v>
      </c>
      <c r="G89" s="11">
        <v>2025</v>
      </c>
      <c r="H89" s="5" t="s">
        <v>95</v>
      </c>
      <c r="I89" s="12" t="s">
        <v>460</v>
      </c>
      <c r="J89" s="6">
        <v>95</v>
      </c>
    </row>
    <row r="90" spans="2:10">
      <c r="B90" s="11">
        <v>2024</v>
      </c>
      <c r="C90" s="5" t="s">
        <v>77</v>
      </c>
      <c r="D90" s="12" t="s">
        <v>466</v>
      </c>
      <c r="E90" s="6">
        <v>74</v>
      </c>
      <c r="G90" s="11">
        <v>2025</v>
      </c>
      <c r="H90" s="5" t="s">
        <v>26</v>
      </c>
      <c r="I90" s="12" t="s">
        <v>455</v>
      </c>
      <c r="J90" s="6">
        <v>89</v>
      </c>
    </row>
    <row r="91" spans="2:10" ht="30">
      <c r="B91" s="11">
        <v>2024</v>
      </c>
      <c r="C91" s="5" t="s">
        <v>39</v>
      </c>
      <c r="D91" s="12" t="s">
        <v>476</v>
      </c>
      <c r="E91" s="6">
        <v>72</v>
      </c>
      <c r="G91" s="11">
        <v>2025</v>
      </c>
      <c r="H91" s="5" t="s">
        <v>47</v>
      </c>
      <c r="I91" s="12" t="s">
        <v>420</v>
      </c>
      <c r="J91" s="6">
        <v>88</v>
      </c>
    </row>
    <row r="92" spans="2:10" ht="30">
      <c r="B92" s="11">
        <v>2024</v>
      </c>
      <c r="C92" s="5" t="s">
        <v>70</v>
      </c>
      <c r="D92" s="12" t="s">
        <v>477</v>
      </c>
      <c r="E92" s="6">
        <v>72</v>
      </c>
      <c r="G92" s="11">
        <v>2025</v>
      </c>
      <c r="H92" s="5" t="s">
        <v>101</v>
      </c>
      <c r="I92" s="12" t="s">
        <v>447</v>
      </c>
      <c r="J92" s="6">
        <v>87</v>
      </c>
    </row>
    <row r="93" spans="2:10">
      <c r="B93" s="11">
        <v>2024</v>
      </c>
      <c r="C93" s="5" t="s">
        <v>92</v>
      </c>
      <c r="D93" s="12" t="s">
        <v>478</v>
      </c>
      <c r="E93" s="6">
        <v>71</v>
      </c>
      <c r="G93" s="11">
        <v>2025</v>
      </c>
      <c r="H93" s="5" t="s">
        <v>86</v>
      </c>
      <c r="I93" s="12" t="s">
        <v>479</v>
      </c>
      <c r="J93" s="6">
        <v>84</v>
      </c>
    </row>
    <row r="94" spans="2:10" ht="30">
      <c r="B94" s="11">
        <v>2024</v>
      </c>
      <c r="C94" s="5" t="s">
        <v>162</v>
      </c>
      <c r="D94" s="12" t="s">
        <v>480</v>
      </c>
      <c r="E94" s="6">
        <v>70</v>
      </c>
      <c r="G94" s="11">
        <v>2025</v>
      </c>
      <c r="H94" s="5" t="s">
        <v>481</v>
      </c>
      <c r="I94" s="12" t="s">
        <v>482</v>
      </c>
      <c r="J94" s="6">
        <v>83</v>
      </c>
    </row>
    <row r="95" spans="2:10" ht="45">
      <c r="B95" s="11">
        <v>2024</v>
      </c>
      <c r="C95" s="5" t="s">
        <v>158</v>
      </c>
      <c r="D95" s="12" t="s">
        <v>483</v>
      </c>
      <c r="E95" s="6">
        <v>69</v>
      </c>
      <c r="G95" s="11">
        <v>2025</v>
      </c>
      <c r="H95" s="5" t="s">
        <v>178</v>
      </c>
      <c r="I95" s="12" t="s">
        <v>484</v>
      </c>
      <c r="J95" s="6">
        <v>82</v>
      </c>
    </row>
    <row r="96" spans="2:10">
      <c r="B96" s="11">
        <v>2024</v>
      </c>
      <c r="C96" s="5" t="s">
        <v>83</v>
      </c>
      <c r="D96" s="12" t="s">
        <v>461</v>
      </c>
      <c r="E96" s="6">
        <v>67</v>
      </c>
      <c r="G96" s="11">
        <v>2025</v>
      </c>
      <c r="H96" s="5" t="s">
        <v>150</v>
      </c>
      <c r="I96" s="12" t="s">
        <v>485</v>
      </c>
      <c r="J96" s="6">
        <v>81</v>
      </c>
    </row>
    <row r="97" spans="2:10">
      <c r="B97" s="11">
        <v>2024</v>
      </c>
      <c r="C97" s="5" t="s">
        <v>67</v>
      </c>
      <c r="D97" s="12" t="s">
        <v>469</v>
      </c>
      <c r="E97" s="6">
        <v>65</v>
      </c>
      <c r="G97" s="11">
        <v>2025</v>
      </c>
      <c r="H97" s="5" t="s">
        <v>305</v>
      </c>
      <c r="I97" s="12" t="s">
        <v>486</v>
      </c>
      <c r="J97" s="6">
        <v>80</v>
      </c>
    </row>
    <row r="98" spans="2:10">
      <c r="B98" s="11">
        <v>2024</v>
      </c>
      <c r="C98" s="5" t="s">
        <v>40</v>
      </c>
      <c r="D98" s="12" t="s">
        <v>487</v>
      </c>
      <c r="E98" s="6">
        <v>62</v>
      </c>
      <c r="G98" s="11">
        <v>2025</v>
      </c>
      <c r="H98" s="5" t="s">
        <v>157</v>
      </c>
      <c r="I98" s="12" t="s">
        <v>451</v>
      </c>
      <c r="J98" s="6">
        <v>79</v>
      </c>
    </row>
    <row r="99" spans="2:10">
      <c r="B99" s="11">
        <v>2024</v>
      </c>
      <c r="C99" s="5" t="s">
        <v>94</v>
      </c>
      <c r="D99" s="12" t="s">
        <v>488</v>
      </c>
      <c r="E99" s="6">
        <v>60</v>
      </c>
      <c r="G99" s="11">
        <v>2025</v>
      </c>
      <c r="H99" s="5" t="s">
        <v>65</v>
      </c>
      <c r="I99" s="12" t="s">
        <v>489</v>
      </c>
      <c r="J99" s="6">
        <v>76</v>
      </c>
    </row>
    <row r="100" spans="2:10">
      <c r="B100" s="11">
        <v>2024</v>
      </c>
      <c r="C100" s="5" t="s">
        <v>132</v>
      </c>
      <c r="D100" s="12" t="s">
        <v>490</v>
      </c>
      <c r="E100" s="6">
        <v>58</v>
      </c>
      <c r="G100" s="11">
        <v>2025</v>
      </c>
      <c r="H100" s="5" t="s">
        <v>162</v>
      </c>
      <c r="I100" s="12" t="s">
        <v>480</v>
      </c>
      <c r="J100" s="6">
        <v>71</v>
      </c>
    </row>
    <row r="101" spans="2:10">
      <c r="B101" s="11">
        <v>2024</v>
      </c>
      <c r="C101" s="5" t="s">
        <v>245</v>
      </c>
      <c r="D101" s="12" t="s">
        <v>491</v>
      </c>
      <c r="E101" s="6">
        <v>58</v>
      </c>
      <c r="G101" s="11">
        <v>2025</v>
      </c>
      <c r="H101" s="5" t="s">
        <v>68</v>
      </c>
      <c r="I101" s="12" t="s">
        <v>492</v>
      </c>
      <c r="J101" s="6">
        <v>71</v>
      </c>
    </row>
    <row r="102" spans="2:10">
      <c r="B102" s="11">
        <v>2024</v>
      </c>
      <c r="C102" s="5" t="s">
        <v>76</v>
      </c>
      <c r="D102" s="12" t="s">
        <v>493</v>
      </c>
      <c r="E102" s="6">
        <v>56</v>
      </c>
      <c r="G102" s="11">
        <v>2025</v>
      </c>
      <c r="H102" s="5" t="s">
        <v>53</v>
      </c>
      <c r="I102" s="12" t="s">
        <v>474</v>
      </c>
      <c r="J102" s="6">
        <v>68</v>
      </c>
    </row>
    <row r="103" spans="2:10" ht="30">
      <c r="B103" s="11">
        <v>2024</v>
      </c>
      <c r="C103" s="5" t="s">
        <v>472</v>
      </c>
      <c r="D103" s="12" t="s">
        <v>473</v>
      </c>
      <c r="E103" s="6">
        <v>55</v>
      </c>
      <c r="G103" s="11">
        <v>2025</v>
      </c>
      <c r="H103" s="5" t="s">
        <v>143</v>
      </c>
      <c r="I103" s="12" t="s">
        <v>494</v>
      </c>
      <c r="J103" s="6">
        <v>68</v>
      </c>
    </row>
    <row r="104" spans="2:10" ht="30">
      <c r="B104" s="11">
        <v>2024</v>
      </c>
      <c r="C104" s="5" t="s">
        <v>464</v>
      </c>
      <c r="D104" s="12" t="s">
        <v>465</v>
      </c>
      <c r="E104" s="6">
        <v>54</v>
      </c>
      <c r="G104" s="11">
        <v>2025</v>
      </c>
      <c r="H104" s="5" t="s">
        <v>495</v>
      </c>
      <c r="I104" s="12" t="s">
        <v>496</v>
      </c>
      <c r="J104" s="6">
        <v>68</v>
      </c>
    </row>
    <row r="105" spans="2:10">
      <c r="B105" s="11">
        <v>2024</v>
      </c>
      <c r="C105" s="5" t="s">
        <v>86</v>
      </c>
      <c r="D105" s="12" t="s">
        <v>479</v>
      </c>
      <c r="E105" s="6">
        <v>53</v>
      </c>
      <c r="G105" s="11">
        <v>2025</v>
      </c>
      <c r="H105" s="5" t="s">
        <v>39</v>
      </c>
      <c r="I105" s="12" t="s">
        <v>476</v>
      </c>
      <c r="J105" s="6">
        <v>67</v>
      </c>
    </row>
    <row r="106" spans="2:10" ht="45">
      <c r="B106" s="11">
        <v>2024</v>
      </c>
      <c r="C106" s="5" t="s">
        <v>109</v>
      </c>
      <c r="D106" s="12" t="s">
        <v>497</v>
      </c>
      <c r="E106" s="6">
        <v>53</v>
      </c>
      <c r="G106" s="11">
        <v>2025</v>
      </c>
      <c r="H106" s="5" t="s">
        <v>99</v>
      </c>
      <c r="I106" s="12" t="s">
        <v>442</v>
      </c>
      <c r="J106" s="6">
        <v>67</v>
      </c>
    </row>
    <row r="107" spans="2:10" ht="45">
      <c r="B107" s="11">
        <v>2024</v>
      </c>
      <c r="C107" s="5" t="s">
        <v>143</v>
      </c>
      <c r="D107" s="12" t="s">
        <v>494</v>
      </c>
      <c r="E107" s="6">
        <v>52</v>
      </c>
      <c r="G107" s="11">
        <v>2025</v>
      </c>
      <c r="H107" s="5" t="s">
        <v>70</v>
      </c>
      <c r="I107" s="12" t="s">
        <v>477</v>
      </c>
      <c r="J107" s="6">
        <v>67</v>
      </c>
    </row>
    <row r="108" spans="2:10">
      <c r="B108" s="11">
        <v>2024</v>
      </c>
      <c r="C108" s="5" t="s">
        <v>73</v>
      </c>
      <c r="D108" s="12" t="s">
        <v>410</v>
      </c>
      <c r="E108" s="6">
        <v>52</v>
      </c>
      <c r="G108" s="11">
        <v>2025</v>
      </c>
      <c r="H108" s="5" t="s">
        <v>134</v>
      </c>
      <c r="I108" s="12" t="s">
        <v>463</v>
      </c>
      <c r="J108" s="6">
        <v>66</v>
      </c>
    </row>
    <row r="109" spans="2:10">
      <c r="B109" s="11">
        <v>2024</v>
      </c>
      <c r="C109" s="5" t="s">
        <v>54</v>
      </c>
      <c r="D109" s="12" t="s">
        <v>498</v>
      </c>
      <c r="E109" s="6">
        <v>45</v>
      </c>
      <c r="G109" s="11">
        <v>2025</v>
      </c>
      <c r="H109" s="5" t="s">
        <v>132</v>
      </c>
      <c r="I109" s="12" t="s">
        <v>490</v>
      </c>
      <c r="J109" s="6">
        <v>64</v>
      </c>
    </row>
    <row r="110" spans="2:10" ht="30">
      <c r="B110" s="11">
        <v>2024</v>
      </c>
      <c r="C110" s="5" t="s">
        <v>171</v>
      </c>
      <c r="D110" s="12" t="s">
        <v>499</v>
      </c>
      <c r="E110" s="6">
        <v>44</v>
      </c>
      <c r="G110" s="11">
        <v>2025</v>
      </c>
      <c r="H110" s="5" t="s">
        <v>93</v>
      </c>
      <c r="I110" s="12" t="s">
        <v>500</v>
      </c>
      <c r="J110" s="6">
        <v>57</v>
      </c>
    </row>
    <row r="111" spans="2:10" ht="30">
      <c r="B111" s="11">
        <v>2024</v>
      </c>
      <c r="C111" s="5" t="s">
        <v>110</v>
      </c>
      <c r="D111" s="12" t="s">
        <v>501</v>
      </c>
      <c r="E111" s="6">
        <v>44</v>
      </c>
      <c r="G111" s="11">
        <v>2025</v>
      </c>
      <c r="H111" s="5" t="s">
        <v>502</v>
      </c>
      <c r="I111" s="12" t="s">
        <v>503</v>
      </c>
      <c r="J111" s="6">
        <v>57</v>
      </c>
    </row>
    <row r="112" spans="2:10">
      <c r="B112" s="11">
        <v>2024</v>
      </c>
      <c r="C112" s="5" t="s">
        <v>175</v>
      </c>
      <c r="D112" s="12" t="s">
        <v>504</v>
      </c>
      <c r="E112" s="6">
        <v>41</v>
      </c>
      <c r="G112" s="11">
        <v>2025</v>
      </c>
      <c r="H112" s="5" t="s">
        <v>92</v>
      </c>
      <c r="I112" s="12" t="s">
        <v>478</v>
      </c>
      <c r="J112" s="6">
        <v>56</v>
      </c>
    </row>
    <row r="113" spans="2:10" ht="45">
      <c r="B113" s="11">
        <v>2024</v>
      </c>
      <c r="C113" s="5" t="s">
        <v>188</v>
      </c>
      <c r="D113" s="12" t="s">
        <v>505</v>
      </c>
      <c r="E113" s="6">
        <v>41</v>
      </c>
      <c r="G113" s="11">
        <v>2025</v>
      </c>
      <c r="H113" s="5" t="s">
        <v>158</v>
      </c>
      <c r="I113" s="12" t="s">
        <v>483</v>
      </c>
      <c r="J113" s="6">
        <v>56</v>
      </c>
    </row>
    <row r="114" spans="2:10">
      <c r="B114" s="11">
        <v>2024</v>
      </c>
      <c r="C114" s="5" t="s">
        <v>68</v>
      </c>
      <c r="D114" s="12" t="s">
        <v>492</v>
      </c>
      <c r="E114" s="6">
        <v>41</v>
      </c>
      <c r="G114" s="11">
        <v>2025</v>
      </c>
      <c r="H114" s="5" t="s">
        <v>54</v>
      </c>
      <c r="I114" s="12" t="s">
        <v>498</v>
      </c>
      <c r="J114" s="6">
        <v>55</v>
      </c>
    </row>
    <row r="115" spans="2:10" ht="30">
      <c r="B115" s="11">
        <v>2024</v>
      </c>
      <c r="C115" s="5" t="s">
        <v>125</v>
      </c>
      <c r="D115" s="12" t="s">
        <v>506</v>
      </c>
      <c r="E115" s="6">
        <v>40</v>
      </c>
      <c r="G115" s="11">
        <v>2025</v>
      </c>
      <c r="H115" s="5" t="s">
        <v>507</v>
      </c>
      <c r="I115" s="12" t="s">
        <v>508</v>
      </c>
      <c r="J115" s="6">
        <v>52</v>
      </c>
    </row>
    <row r="116" spans="2:10" ht="30">
      <c r="B116" s="11">
        <v>2024</v>
      </c>
      <c r="C116" s="5" t="s">
        <v>481</v>
      </c>
      <c r="D116" s="12" t="s">
        <v>482</v>
      </c>
      <c r="E116" s="6">
        <v>40</v>
      </c>
      <c r="G116" s="11">
        <v>2025</v>
      </c>
      <c r="H116" s="5" t="s">
        <v>40</v>
      </c>
      <c r="I116" s="12" t="s">
        <v>487</v>
      </c>
      <c r="J116" s="6">
        <v>50</v>
      </c>
    </row>
    <row r="117" spans="2:10" ht="30">
      <c r="B117" s="11">
        <v>2024</v>
      </c>
      <c r="C117" s="5" t="s">
        <v>170</v>
      </c>
      <c r="D117" s="12" t="s">
        <v>509</v>
      </c>
      <c r="E117" s="6">
        <v>39</v>
      </c>
      <c r="G117" s="11">
        <v>2025</v>
      </c>
      <c r="H117" s="5" t="s">
        <v>470</v>
      </c>
      <c r="I117" s="12" t="s">
        <v>471</v>
      </c>
      <c r="J117" s="6">
        <v>50</v>
      </c>
    </row>
    <row r="118" spans="2:10" ht="30">
      <c r="B118" s="11">
        <v>2024</v>
      </c>
      <c r="C118" s="5" t="s">
        <v>510</v>
      </c>
      <c r="D118" s="12" t="s">
        <v>511</v>
      </c>
      <c r="E118" s="6">
        <v>39</v>
      </c>
      <c r="G118" s="11">
        <v>2025</v>
      </c>
      <c r="H118" s="5" t="s">
        <v>94</v>
      </c>
      <c r="I118" s="12" t="s">
        <v>488</v>
      </c>
      <c r="J118" s="6">
        <v>49</v>
      </c>
    </row>
    <row r="119" spans="2:10" ht="30">
      <c r="B119" s="11">
        <v>2024</v>
      </c>
      <c r="C119" s="5" t="s">
        <v>512</v>
      </c>
      <c r="D119" s="12" t="s">
        <v>513</v>
      </c>
      <c r="E119" s="6">
        <v>39</v>
      </c>
      <c r="G119" s="11">
        <v>2025</v>
      </c>
      <c r="H119" s="5" t="s">
        <v>125</v>
      </c>
      <c r="I119" s="12" t="s">
        <v>506</v>
      </c>
      <c r="J119" s="6">
        <v>49</v>
      </c>
    </row>
    <row r="120" spans="2:10" ht="30">
      <c r="B120" s="11">
        <v>2024</v>
      </c>
      <c r="C120" s="5" t="s">
        <v>514</v>
      </c>
      <c r="D120" s="12" t="s">
        <v>515</v>
      </c>
      <c r="E120" s="6">
        <v>38</v>
      </c>
      <c r="G120" s="11">
        <v>2025</v>
      </c>
      <c r="H120" s="5" t="s">
        <v>46</v>
      </c>
      <c r="I120" s="12" t="s">
        <v>516</v>
      </c>
      <c r="J120" s="6">
        <v>48</v>
      </c>
    </row>
    <row r="121" spans="2:10">
      <c r="B121" s="11">
        <v>2024</v>
      </c>
      <c r="C121" s="5" t="s">
        <v>119</v>
      </c>
      <c r="D121" s="12" t="s">
        <v>517</v>
      </c>
      <c r="E121" s="6">
        <v>37</v>
      </c>
      <c r="G121" s="11">
        <v>2025</v>
      </c>
      <c r="H121" s="5" t="s">
        <v>518</v>
      </c>
      <c r="I121" s="12" t="s">
        <v>519</v>
      </c>
      <c r="J121" s="6">
        <v>48</v>
      </c>
    </row>
    <row r="122" spans="2:10">
      <c r="B122" s="11">
        <v>2024</v>
      </c>
      <c r="C122" s="5" t="s">
        <v>518</v>
      </c>
      <c r="D122" s="12" t="s">
        <v>519</v>
      </c>
      <c r="E122" s="6">
        <v>37</v>
      </c>
      <c r="G122" s="11">
        <v>2025</v>
      </c>
      <c r="H122" s="5" t="s">
        <v>177</v>
      </c>
      <c r="I122" s="12" t="s">
        <v>520</v>
      </c>
      <c r="J122" s="6">
        <v>48</v>
      </c>
    </row>
    <row r="123" spans="2:10" ht="30">
      <c r="B123" s="11">
        <v>2024</v>
      </c>
      <c r="C123" s="5" t="s">
        <v>82</v>
      </c>
      <c r="D123" s="12" t="s">
        <v>521</v>
      </c>
      <c r="E123" s="6">
        <v>34</v>
      </c>
      <c r="G123" s="11">
        <v>2025</v>
      </c>
      <c r="H123" s="5" t="s">
        <v>140</v>
      </c>
      <c r="I123" s="12" t="s">
        <v>522</v>
      </c>
      <c r="J123" s="6">
        <v>46</v>
      </c>
    </row>
    <row r="124" spans="2:10" ht="45">
      <c r="B124" s="11">
        <v>2024</v>
      </c>
      <c r="C124" s="5" t="s">
        <v>96</v>
      </c>
      <c r="D124" s="12" t="s">
        <v>523</v>
      </c>
      <c r="E124" s="6">
        <v>33</v>
      </c>
      <c r="G124" s="11">
        <v>2025</v>
      </c>
      <c r="H124" s="5" t="s">
        <v>188</v>
      </c>
      <c r="I124" s="12" t="s">
        <v>505</v>
      </c>
      <c r="J124" s="6">
        <v>46</v>
      </c>
    </row>
    <row r="125" spans="2:10" ht="45">
      <c r="B125" s="11">
        <v>2024</v>
      </c>
      <c r="C125" s="5" t="s">
        <v>46</v>
      </c>
      <c r="D125" s="12" t="s">
        <v>516</v>
      </c>
      <c r="E125" s="6">
        <v>33</v>
      </c>
      <c r="G125" s="11">
        <v>2025</v>
      </c>
      <c r="H125" s="5" t="s">
        <v>82</v>
      </c>
      <c r="I125" s="12" t="s">
        <v>521</v>
      </c>
      <c r="J125" s="6">
        <v>45</v>
      </c>
    </row>
    <row r="126" spans="2:10" ht="30">
      <c r="B126" s="11">
        <v>2024</v>
      </c>
      <c r="C126" s="5" t="s">
        <v>150</v>
      </c>
      <c r="D126" s="12" t="s">
        <v>485</v>
      </c>
      <c r="E126" s="6">
        <v>32</v>
      </c>
      <c r="G126" s="11">
        <v>2025</v>
      </c>
      <c r="H126" s="5" t="s">
        <v>109</v>
      </c>
      <c r="I126" s="12" t="s">
        <v>497</v>
      </c>
      <c r="J126" s="6">
        <v>44</v>
      </c>
    </row>
    <row r="127" spans="2:10">
      <c r="B127" s="11">
        <v>2024</v>
      </c>
      <c r="C127" s="5" t="s">
        <v>145</v>
      </c>
      <c r="D127" s="12" t="s">
        <v>524</v>
      </c>
      <c r="E127" s="6">
        <v>30</v>
      </c>
      <c r="G127" s="11">
        <v>2025</v>
      </c>
      <c r="H127" s="5" t="s">
        <v>171</v>
      </c>
      <c r="I127" s="12" t="s">
        <v>499</v>
      </c>
      <c r="J127" s="6">
        <v>43</v>
      </c>
    </row>
    <row r="128" spans="2:10" ht="30">
      <c r="B128" s="11">
        <v>2024</v>
      </c>
      <c r="C128" s="5" t="s">
        <v>156</v>
      </c>
      <c r="D128" s="12" t="s">
        <v>525</v>
      </c>
      <c r="E128" s="6">
        <v>30</v>
      </c>
      <c r="G128" s="11">
        <v>2025</v>
      </c>
      <c r="H128" s="5" t="s">
        <v>510</v>
      </c>
      <c r="I128" s="12" t="s">
        <v>511</v>
      </c>
      <c r="J128" s="6">
        <v>43</v>
      </c>
    </row>
    <row r="129" spans="2:10" ht="30">
      <c r="B129" s="11">
        <v>2024</v>
      </c>
      <c r="C129" s="5" t="s">
        <v>502</v>
      </c>
      <c r="D129" s="12" t="s">
        <v>503</v>
      </c>
      <c r="E129" s="6">
        <v>30</v>
      </c>
      <c r="G129" s="11">
        <v>2025</v>
      </c>
      <c r="H129" s="5" t="s">
        <v>156</v>
      </c>
      <c r="I129" s="12" t="s">
        <v>525</v>
      </c>
      <c r="J129" s="6">
        <v>42</v>
      </c>
    </row>
    <row r="130" spans="2:10" ht="30">
      <c r="B130" s="11">
        <v>2024</v>
      </c>
      <c r="C130" s="5" t="s">
        <v>165</v>
      </c>
      <c r="D130" s="12" t="s">
        <v>526</v>
      </c>
      <c r="E130" s="6">
        <v>29</v>
      </c>
      <c r="G130" s="11">
        <v>2025</v>
      </c>
      <c r="H130" s="5" t="s">
        <v>84</v>
      </c>
      <c r="I130" s="12" t="s">
        <v>475</v>
      </c>
      <c r="J130" s="6">
        <v>41</v>
      </c>
    </row>
    <row r="131" spans="2:10" ht="30">
      <c r="B131" s="11">
        <v>2024</v>
      </c>
      <c r="C131" s="5" t="s">
        <v>183</v>
      </c>
      <c r="D131" s="12" t="s">
        <v>527</v>
      </c>
      <c r="E131" s="6">
        <v>28</v>
      </c>
      <c r="G131" s="11">
        <v>2025</v>
      </c>
      <c r="H131" s="5" t="s">
        <v>110</v>
      </c>
      <c r="I131" s="12" t="s">
        <v>501</v>
      </c>
      <c r="J131" s="6">
        <v>41</v>
      </c>
    </row>
    <row r="132" spans="2:10" ht="30">
      <c r="B132" s="11">
        <v>2024</v>
      </c>
      <c r="C132" s="5" t="s">
        <v>118</v>
      </c>
      <c r="D132" s="12" t="s">
        <v>528</v>
      </c>
      <c r="E132" s="6">
        <v>28</v>
      </c>
      <c r="G132" s="11">
        <v>2025</v>
      </c>
      <c r="H132" s="5" t="s">
        <v>529</v>
      </c>
      <c r="I132" s="12" t="s">
        <v>530</v>
      </c>
      <c r="J132" s="6">
        <v>41</v>
      </c>
    </row>
    <row r="133" spans="2:10" ht="30">
      <c r="B133" s="11">
        <v>2024</v>
      </c>
      <c r="C133" s="5" t="s">
        <v>93</v>
      </c>
      <c r="D133" s="12" t="s">
        <v>500</v>
      </c>
      <c r="E133" s="6">
        <v>28</v>
      </c>
      <c r="G133" s="11">
        <v>2025</v>
      </c>
      <c r="H133" s="5" t="s">
        <v>44</v>
      </c>
      <c r="I133" s="12" t="s">
        <v>422</v>
      </c>
      <c r="J133" s="6">
        <v>41</v>
      </c>
    </row>
    <row r="134" spans="2:10">
      <c r="B134" s="11">
        <v>2024</v>
      </c>
      <c r="C134" s="5" t="s">
        <v>135</v>
      </c>
      <c r="D134" s="12" t="s">
        <v>531</v>
      </c>
      <c r="E134" s="6">
        <v>27</v>
      </c>
      <c r="G134" s="11">
        <v>2025</v>
      </c>
      <c r="H134" s="5" t="s">
        <v>220</v>
      </c>
      <c r="I134" s="12" t="s">
        <v>532</v>
      </c>
      <c r="J134" s="6">
        <v>40</v>
      </c>
    </row>
    <row r="135" spans="2:10">
      <c r="B135" s="11">
        <v>2024</v>
      </c>
      <c r="C135" s="5" t="s">
        <v>305</v>
      </c>
      <c r="D135" s="12" t="s">
        <v>486</v>
      </c>
      <c r="E135" s="6">
        <v>26</v>
      </c>
      <c r="G135" s="11">
        <v>2025</v>
      </c>
      <c r="H135" s="5" t="s">
        <v>170</v>
      </c>
      <c r="I135" s="12" t="s">
        <v>509</v>
      </c>
      <c r="J135" s="6">
        <v>39</v>
      </c>
    </row>
    <row r="136" spans="2:10" ht="30">
      <c r="B136" s="11">
        <v>2024</v>
      </c>
      <c r="C136" s="5" t="s">
        <v>75</v>
      </c>
      <c r="D136" s="12" t="s">
        <v>533</v>
      </c>
      <c r="E136" s="6">
        <v>25</v>
      </c>
      <c r="G136" s="11">
        <v>2025</v>
      </c>
      <c r="H136" s="5" t="s">
        <v>245</v>
      </c>
      <c r="I136" s="12" t="s">
        <v>491</v>
      </c>
      <c r="J136" s="6">
        <v>38</v>
      </c>
    </row>
    <row r="137" spans="2:10" ht="30">
      <c r="B137" s="11">
        <v>2024</v>
      </c>
      <c r="C137" s="5" t="s">
        <v>142</v>
      </c>
      <c r="D137" s="12" t="s">
        <v>534</v>
      </c>
      <c r="E137" s="6">
        <v>25</v>
      </c>
      <c r="G137" s="11">
        <v>2025</v>
      </c>
      <c r="H137" s="5" t="s">
        <v>130</v>
      </c>
      <c r="I137" s="12" t="s">
        <v>535</v>
      </c>
      <c r="J137" s="6">
        <v>37</v>
      </c>
    </row>
    <row r="138" spans="2:10" ht="30">
      <c r="B138" s="11">
        <v>2024</v>
      </c>
      <c r="C138" s="5" t="s">
        <v>507</v>
      </c>
      <c r="D138" s="12" t="s">
        <v>508</v>
      </c>
      <c r="E138" s="6">
        <v>25</v>
      </c>
      <c r="G138" s="11">
        <v>2025</v>
      </c>
      <c r="H138" s="5" t="s">
        <v>196</v>
      </c>
      <c r="I138" s="12" t="s">
        <v>536</v>
      </c>
      <c r="J138" s="6">
        <v>37</v>
      </c>
    </row>
    <row r="139" spans="2:10" ht="30">
      <c r="B139" s="11">
        <v>2024</v>
      </c>
      <c r="C139" s="5" t="s">
        <v>69</v>
      </c>
      <c r="D139" s="12" t="s">
        <v>537</v>
      </c>
      <c r="E139" s="6">
        <v>25</v>
      </c>
      <c r="G139" s="11">
        <v>2025</v>
      </c>
      <c r="H139" s="5" t="s">
        <v>96</v>
      </c>
      <c r="I139" s="12" t="s">
        <v>523</v>
      </c>
      <c r="J139" s="6">
        <v>36</v>
      </c>
    </row>
    <row r="140" spans="2:10" ht="30">
      <c r="B140" s="11">
        <v>2024</v>
      </c>
      <c r="C140" s="5" t="s">
        <v>160</v>
      </c>
      <c r="D140" s="12" t="s">
        <v>538</v>
      </c>
      <c r="E140" s="6">
        <v>25</v>
      </c>
      <c r="G140" s="11">
        <v>2025</v>
      </c>
      <c r="H140" s="5" t="s">
        <v>137</v>
      </c>
      <c r="I140" s="12" t="s">
        <v>539</v>
      </c>
      <c r="J140" s="6">
        <v>33</v>
      </c>
    </row>
    <row r="141" spans="2:10" ht="30">
      <c r="B141" s="11">
        <v>2024</v>
      </c>
      <c r="C141" s="5" t="s">
        <v>127</v>
      </c>
      <c r="D141" s="12" t="s">
        <v>540</v>
      </c>
      <c r="E141" s="6">
        <v>24</v>
      </c>
      <c r="G141" s="11">
        <v>2025</v>
      </c>
      <c r="H141" s="5" t="s">
        <v>75</v>
      </c>
      <c r="I141" s="12" t="s">
        <v>533</v>
      </c>
      <c r="J141" s="6">
        <v>32</v>
      </c>
    </row>
    <row r="142" spans="2:10" ht="30">
      <c r="B142" s="11">
        <v>2024</v>
      </c>
      <c r="C142" s="5" t="s">
        <v>177</v>
      </c>
      <c r="D142" s="12" t="s">
        <v>520</v>
      </c>
      <c r="E142" s="6">
        <v>24</v>
      </c>
      <c r="G142" s="11">
        <v>2025</v>
      </c>
      <c r="H142" s="5" t="s">
        <v>541</v>
      </c>
      <c r="I142" s="12" t="s">
        <v>542</v>
      </c>
      <c r="J142" s="6">
        <v>32</v>
      </c>
    </row>
    <row r="143" spans="2:10" ht="30">
      <c r="B143" s="11">
        <v>2024</v>
      </c>
      <c r="C143" s="5" t="s">
        <v>153</v>
      </c>
      <c r="D143" s="12" t="s">
        <v>543</v>
      </c>
      <c r="E143" s="6">
        <v>24</v>
      </c>
      <c r="G143" s="11">
        <v>2025</v>
      </c>
      <c r="H143" s="5" t="s">
        <v>512</v>
      </c>
      <c r="I143" s="12" t="s">
        <v>513</v>
      </c>
      <c r="J143" s="6">
        <v>31</v>
      </c>
    </row>
    <row r="144" spans="2:10" ht="30">
      <c r="B144" s="11">
        <v>2024</v>
      </c>
      <c r="C144" s="5" t="s">
        <v>196</v>
      </c>
      <c r="D144" s="12" t="s">
        <v>536</v>
      </c>
      <c r="E144" s="6">
        <v>22</v>
      </c>
      <c r="G144" s="11">
        <v>2025</v>
      </c>
      <c r="H144" s="5" t="s">
        <v>165</v>
      </c>
      <c r="I144" s="12" t="s">
        <v>526</v>
      </c>
      <c r="J144" s="6">
        <v>30</v>
      </c>
    </row>
    <row r="145" spans="2:10" ht="30">
      <c r="B145" s="11">
        <v>2024</v>
      </c>
      <c r="C145" s="5" t="s">
        <v>146</v>
      </c>
      <c r="D145" s="12" t="s">
        <v>544</v>
      </c>
      <c r="E145" s="6">
        <v>21</v>
      </c>
      <c r="G145" s="11">
        <v>2025</v>
      </c>
      <c r="H145" s="5" t="s">
        <v>105</v>
      </c>
      <c r="I145" s="12" t="s">
        <v>545</v>
      </c>
      <c r="J145" s="6">
        <v>29</v>
      </c>
    </row>
    <row r="146" spans="2:10" ht="30">
      <c r="B146" s="11">
        <v>2024</v>
      </c>
      <c r="C146" s="5" t="s">
        <v>541</v>
      </c>
      <c r="D146" s="12" t="s">
        <v>542</v>
      </c>
      <c r="E146" s="6">
        <v>21</v>
      </c>
      <c r="G146" s="11">
        <v>2025</v>
      </c>
      <c r="H146" s="5" t="s">
        <v>135</v>
      </c>
      <c r="I146" s="12" t="s">
        <v>531</v>
      </c>
      <c r="J146" s="6">
        <v>29</v>
      </c>
    </row>
    <row r="147" spans="2:10">
      <c r="B147" s="11">
        <v>2024</v>
      </c>
      <c r="C147" s="5" t="s">
        <v>63</v>
      </c>
      <c r="D147" s="12" t="s">
        <v>546</v>
      </c>
      <c r="E147" s="6">
        <v>20</v>
      </c>
      <c r="G147" s="11">
        <v>2025</v>
      </c>
      <c r="H147" s="5" t="s">
        <v>255</v>
      </c>
      <c r="I147" s="12" t="s">
        <v>547</v>
      </c>
      <c r="J147" s="6">
        <v>28</v>
      </c>
    </row>
    <row r="148" spans="2:10" ht="30">
      <c r="B148" s="11">
        <v>2024</v>
      </c>
      <c r="C148" s="5" t="s">
        <v>97</v>
      </c>
      <c r="D148" s="12" t="s">
        <v>548</v>
      </c>
      <c r="E148" s="6">
        <v>19</v>
      </c>
      <c r="G148" s="11">
        <v>2025</v>
      </c>
      <c r="H148" s="5" t="s">
        <v>127</v>
      </c>
      <c r="I148" s="12" t="s">
        <v>540</v>
      </c>
      <c r="J148" s="6">
        <v>28</v>
      </c>
    </row>
    <row r="149" spans="2:10" ht="30">
      <c r="B149" s="11">
        <v>2024</v>
      </c>
      <c r="C149" s="5" t="s">
        <v>113</v>
      </c>
      <c r="D149" s="12" t="s">
        <v>549</v>
      </c>
      <c r="E149" s="6">
        <v>19</v>
      </c>
      <c r="G149" s="11">
        <v>2025</v>
      </c>
      <c r="H149" s="5" t="s">
        <v>128</v>
      </c>
      <c r="I149" s="12" t="s">
        <v>550</v>
      </c>
      <c r="J149" s="6">
        <v>28</v>
      </c>
    </row>
    <row r="150" spans="2:10" ht="30">
      <c r="B150" s="11">
        <v>2024</v>
      </c>
      <c r="C150" s="5" t="s">
        <v>221</v>
      </c>
      <c r="D150" s="12" t="s">
        <v>551</v>
      </c>
      <c r="E150" s="6">
        <v>18</v>
      </c>
      <c r="G150" s="11">
        <v>2025</v>
      </c>
      <c r="H150" s="5" t="s">
        <v>122</v>
      </c>
      <c r="I150" s="12" t="s">
        <v>552</v>
      </c>
      <c r="J150" s="6">
        <v>28</v>
      </c>
    </row>
    <row r="151" spans="2:10" ht="30">
      <c r="B151" s="11">
        <v>2024</v>
      </c>
      <c r="C151" s="5" t="s">
        <v>124</v>
      </c>
      <c r="D151" s="12" t="s">
        <v>553</v>
      </c>
      <c r="E151" s="6">
        <v>18</v>
      </c>
      <c r="G151" s="11">
        <v>2025</v>
      </c>
      <c r="H151" s="5" t="s">
        <v>142</v>
      </c>
      <c r="I151" s="12" t="s">
        <v>534</v>
      </c>
      <c r="J151" s="6">
        <v>27</v>
      </c>
    </row>
    <row r="152" spans="2:10" ht="30">
      <c r="B152" s="11">
        <v>2024</v>
      </c>
      <c r="C152" s="5" t="s">
        <v>120</v>
      </c>
      <c r="D152" s="12" t="s">
        <v>554</v>
      </c>
      <c r="E152" s="6">
        <v>18</v>
      </c>
      <c r="G152" s="11">
        <v>2025</v>
      </c>
      <c r="H152" s="5" t="s">
        <v>145</v>
      </c>
      <c r="I152" s="12" t="s">
        <v>524</v>
      </c>
      <c r="J152" s="6">
        <v>26</v>
      </c>
    </row>
    <row r="153" spans="2:10" ht="30">
      <c r="B153" s="11">
        <v>2024</v>
      </c>
      <c r="C153" s="5" t="s">
        <v>140</v>
      </c>
      <c r="D153" s="12" t="s">
        <v>522</v>
      </c>
      <c r="E153" s="6">
        <v>18</v>
      </c>
      <c r="G153" s="11">
        <v>2025</v>
      </c>
      <c r="H153" s="5" t="s">
        <v>221</v>
      </c>
      <c r="I153" s="12" t="s">
        <v>551</v>
      </c>
      <c r="J153" s="6">
        <v>26</v>
      </c>
    </row>
    <row r="154" spans="2:10" ht="45">
      <c r="B154" s="11">
        <v>2024</v>
      </c>
      <c r="C154" s="5" t="s">
        <v>130</v>
      </c>
      <c r="D154" s="12" t="s">
        <v>535</v>
      </c>
      <c r="E154" s="6">
        <v>18</v>
      </c>
      <c r="G154" s="11">
        <v>2025</v>
      </c>
      <c r="H154" s="5" t="s">
        <v>118</v>
      </c>
      <c r="I154" s="12" t="s">
        <v>528</v>
      </c>
      <c r="J154" s="6">
        <v>25</v>
      </c>
    </row>
    <row r="155" spans="2:10" ht="30">
      <c r="B155" s="11">
        <v>2024</v>
      </c>
      <c r="C155" s="5" t="s">
        <v>203</v>
      </c>
      <c r="D155" s="12" t="s">
        <v>555</v>
      </c>
      <c r="E155" s="6">
        <v>18</v>
      </c>
      <c r="G155" s="11">
        <v>2025</v>
      </c>
      <c r="H155" s="5" t="s">
        <v>203</v>
      </c>
      <c r="I155" s="12" t="s">
        <v>555</v>
      </c>
      <c r="J155" s="6">
        <v>25</v>
      </c>
    </row>
    <row r="156" spans="2:10" ht="60">
      <c r="B156" s="11">
        <v>2024</v>
      </c>
      <c r="C156" s="5" t="s">
        <v>556</v>
      </c>
      <c r="D156" s="12" t="s">
        <v>557</v>
      </c>
      <c r="E156" s="6">
        <v>18</v>
      </c>
      <c r="G156" s="11">
        <v>2025</v>
      </c>
      <c r="H156" s="5" t="s">
        <v>138</v>
      </c>
      <c r="I156" s="12" t="s">
        <v>558</v>
      </c>
      <c r="J156" s="6">
        <v>24</v>
      </c>
    </row>
    <row r="157" spans="2:10" ht="30">
      <c r="B157" s="11">
        <v>2024</v>
      </c>
      <c r="C157" s="5" t="s">
        <v>559</v>
      </c>
      <c r="D157" s="12" t="s">
        <v>560</v>
      </c>
      <c r="E157" s="6">
        <v>18</v>
      </c>
      <c r="G157" s="11">
        <v>2025</v>
      </c>
      <c r="H157" s="5" t="s">
        <v>175</v>
      </c>
      <c r="I157" s="12" t="s">
        <v>504</v>
      </c>
      <c r="J157" s="6">
        <v>24</v>
      </c>
    </row>
    <row r="158" spans="2:10" ht="30">
      <c r="B158" s="11">
        <v>2024</v>
      </c>
      <c r="C158" s="5" t="s">
        <v>88</v>
      </c>
      <c r="D158" s="12" t="s">
        <v>561</v>
      </c>
      <c r="E158" s="6">
        <v>18</v>
      </c>
      <c r="G158" s="11">
        <v>2025</v>
      </c>
      <c r="H158" s="5" t="s">
        <v>290</v>
      </c>
      <c r="I158" s="12" t="s">
        <v>562</v>
      </c>
      <c r="J158" s="6">
        <v>24</v>
      </c>
    </row>
    <row r="159" spans="2:10" ht="30">
      <c r="B159" s="11">
        <v>2024</v>
      </c>
      <c r="C159" s="5" t="s">
        <v>197</v>
      </c>
      <c r="D159" s="12" t="s">
        <v>563</v>
      </c>
      <c r="E159" s="6">
        <v>17</v>
      </c>
      <c r="G159" s="11">
        <v>2025</v>
      </c>
      <c r="H159" s="5" t="s">
        <v>244</v>
      </c>
      <c r="I159" s="12" t="s">
        <v>564</v>
      </c>
      <c r="J159" s="6">
        <v>24</v>
      </c>
    </row>
    <row r="160" spans="2:10" ht="30">
      <c r="B160" s="11">
        <v>2024</v>
      </c>
      <c r="C160" s="5" t="s">
        <v>154</v>
      </c>
      <c r="D160" s="12" t="s">
        <v>565</v>
      </c>
      <c r="E160" s="6">
        <v>17</v>
      </c>
      <c r="G160" s="11">
        <v>2025</v>
      </c>
      <c r="H160" s="5" t="s">
        <v>146</v>
      </c>
      <c r="I160" s="12" t="s">
        <v>544</v>
      </c>
      <c r="J160" s="6">
        <v>23</v>
      </c>
    </row>
    <row r="161" spans="2:10">
      <c r="B161" s="11">
        <v>2024</v>
      </c>
      <c r="C161" s="5" t="s">
        <v>103</v>
      </c>
      <c r="D161" s="12" t="s">
        <v>566</v>
      </c>
      <c r="E161" s="6">
        <v>16</v>
      </c>
      <c r="G161" s="11">
        <v>2025</v>
      </c>
      <c r="H161" s="5" t="s">
        <v>124</v>
      </c>
      <c r="I161" s="12" t="s">
        <v>553</v>
      </c>
      <c r="J161" s="6">
        <v>23</v>
      </c>
    </row>
    <row r="162" spans="2:10" ht="30">
      <c r="B162" s="11">
        <v>2024</v>
      </c>
      <c r="C162" s="5" t="s">
        <v>220</v>
      </c>
      <c r="D162" s="12" t="s">
        <v>532</v>
      </c>
      <c r="E162" s="6">
        <v>16</v>
      </c>
      <c r="G162" s="11">
        <v>2025</v>
      </c>
      <c r="H162" s="5" t="s">
        <v>149</v>
      </c>
      <c r="I162" s="12" t="s">
        <v>567</v>
      </c>
      <c r="J162" s="6">
        <v>23</v>
      </c>
    </row>
    <row r="163" spans="2:10" ht="30">
      <c r="B163" s="11">
        <v>2024</v>
      </c>
      <c r="C163" s="5" t="s">
        <v>149</v>
      </c>
      <c r="D163" s="12" t="s">
        <v>567</v>
      </c>
      <c r="E163" s="6">
        <v>16</v>
      </c>
      <c r="G163" s="11">
        <v>2025</v>
      </c>
      <c r="H163" s="5" t="s">
        <v>120</v>
      </c>
      <c r="I163" s="12" t="s">
        <v>554</v>
      </c>
      <c r="J163" s="6">
        <v>23</v>
      </c>
    </row>
    <row r="164" spans="2:10" ht="30">
      <c r="B164" s="11">
        <v>2024</v>
      </c>
      <c r="C164" s="5" t="s">
        <v>259</v>
      </c>
      <c r="D164" s="12" t="s">
        <v>568</v>
      </c>
      <c r="E164" s="6">
        <v>16</v>
      </c>
      <c r="G164" s="11">
        <v>2025</v>
      </c>
      <c r="H164" s="5" t="s">
        <v>514</v>
      </c>
      <c r="I164" s="12" t="s">
        <v>515</v>
      </c>
      <c r="J164" s="6">
        <v>23</v>
      </c>
    </row>
    <row r="165" spans="2:10" ht="45">
      <c r="B165" s="11">
        <v>2024</v>
      </c>
      <c r="C165" s="5" t="s">
        <v>198</v>
      </c>
      <c r="D165" s="12" t="s">
        <v>569</v>
      </c>
      <c r="E165" s="6">
        <v>16</v>
      </c>
      <c r="G165" s="11">
        <v>2025</v>
      </c>
      <c r="H165" s="5" t="s">
        <v>268</v>
      </c>
      <c r="I165" s="12" t="s">
        <v>570</v>
      </c>
      <c r="J165" s="6">
        <v>22</v>
      </c>
    </row>
    <row r="166" spans="2:10" ht="30">
      <c r="B166" s="11">
        <v>2024</v>
      </c>
      <c r="C166" s="5" t="s">
        <v>112</v>
      </c>
      <c r="D166" s="12" t="s">
        <v>468</v>
      </c>
      <c r="E166" s="6">
        <v>16</v>
      </c>
      <c r="G166" s="11">
        <v>2025</v>
      </c>
      <c r="H166" s="5" t="s">
        <v>183</v>
      </c>
      <c r="I166" s="12" t="s">
        <v>527</v>
      </c>
      <c r="J166" s="6">
        <v>22</v>
      </c>
    </row>
    <row r="167" spans="2:10">
      <c r="B167" s="11">
        <v>2024</v>
      </c>
      <c r="C167" s="5" t="s">
        <v>254</v>
      </c>
      <c r="D167" s="12" t="s">
        <v>571</v>
      </c>
      <c r="E167" s="6">
        <v>15</v>
      </c>
      <c r="G167" s="11">
        <v>2025</v>
      </c>
      <c r="H167" s="5" t="s">
        <v>259</v>
      </c>
      <c r="I167" s="12" t="s">
        <v>568</v>
      </c>
      <c r="J167" s="6">
        <v>22</v>
      </c>
    </row>
    <row r="168" spans="2:10">
      <c r="B168" s="11">
        <v>2024</v>
      </c>
      <c r="C168" s="5" t="s">
        <v>108</v>
      </c>
      <c r="D168" s="12" t="s">
        <v>572</v>
      </c>
      <c r="E168" s="6">
        <v>15</v>
      </c>
      <c r="G168" s="11">
        <v>2025</v>
      </c>
      <c r="H168" s="5" t="s">
        <v>164</v>
      </c>
      <c r="I168" s="12" t="s">
        <v>573</v>
      </c>
      <c r="J168" s="6">
        <v>22</v>
      </c>
    </row>
    <row r="169" spans="2:10">
      <c r="B169" s="11">
        <v>2024</v>
      </c>
      <c r="C169" s="5" t="s">
        <v>128</v>
      </c>
      <c r="D169" s="12" t="s">
        <v>550</v>
      </c>
      <c r="E169" s="6">
        <v>15</v>
      </c>
      <c r="G169" s="11">
        <v>2025</v>
      </c>
      <c r="H169" s="5" t="s">
        <v>176</v>
      </c>
      <c r="I169" s="12" t="s">
        <v>574</v>
      </c>
      <c r="J169" s="6">
        <v>21</v>
      </c>
    </row>
    <row r="170" spans="2:10" ht="30">
      <c r="B170" s="11">
        <v>2024</v>
      </c>
      <c r="C170" s="5" t="s">
        <v>214</v>
      </c>
      <c r="D170" s="12" t="s">
        <v>575</v>
      </c>
      <c r="E170" s="6">
        <v>15</v>
      </c>
      <c r="G170" s="11">
        <v>2025</v>
      </c>
      <c r="H170" s="5" t="s">
        <v>197</v>
      </c>
      <c r="I170" s="12" t="s">
        <v>563</v>
      </c>
      <c r="J170" s="6">
        <v>19</v>
      </c>
    </row>
    <row r="171" spans="2:10" ht="30">
      <c r="B171" s="11">
        <v>2024</v>
      </c>
      <c r="C171" s="5" t="s">
        <v>167</v>
      </c>
      <c r="D171" s="12" t="s">
        <v>576</v>
      </c>
      <c r="E171" s="6">
        <v>15</v>
      </c>
      <c r="G171" s="11">
        <v>2025</v>
      </c>
      <c r="H171" s="5" t="s">
        <v>151</v>
      </c>
      <c r="I171" s="12" t="s">
        <v>577</v>
      </c>
      <c r="J171" s="6">
        <v>19</v>
      </c>
    </row>
    <row r="172" spans="2:10">
      <c r="B172" s="11">
        <v>2024</v>
      </c>
      <c r="C172" s="5" t="s">
        <v>244</v>
      </c>
      <c r="D172" s="12" t="s">
        <v>564</v>
      </c>
      <c r="E172" s="6">
        <v>15</v>
      </c>
      <c r="G172" s="11">
        <v>2025</v>
      </c>
      <c r="H172" s="5" t="s">
        <v>242</v>
      </c>
      <c r="I172" s="12" t="s">
        <v>578</v>
      </c>
      <c r="J172" s="6">
        <v>19</v>
      </c>
    </row>
    <row r="173" spans="2:10" ht="30">
      <c r="B173" s="11">
        <v>2024</v>
      </c>
      <c r="C173" s="5" t="s">
        <v>201</v>
      </c>
      <c r="D173" s="12" t="s">
        <v>579</v>
      </c>
      <c r="E173" s="6">
        <v>15</v>
      </c>
      <c r="G173" s="11">
        <v>2025</v>
      </c>
      <c r="H173" s="5" t="s">
        <v>247</v>
      </c>
      <c r="I173" s="12" t="s">
        <v>580</v>
      </c>
      <c r="J173" s="6">
        <v>19</v>
      </c>
    </row>
    <row r="174" spans="2:10" ht="30">
      <c r="B174" s="11">
        <v>2024</v>
      </c>
      <c r="C174" s="5" t="s">
        <v>98</v>
      </c>
      <c r="D174" s="12" t="s">
        <v>581</v>
      </c>
      <c r="E174" s="6">
        <v>14</v>
      </c>
      <c r="G174" s="11">
        <v>2025</v>
      </c>
      <c r="H174" s="5" t="s">
        <v>209</v>
      </c>
      <c r="I174" s="12" t="s">
        <v>582</v>
      </c>
      <c r="J174" s="6">
        <v>17</v>
      </c>
    </row>
    <row r="175" spans="2:10">
      <c r="B175" s="11">
        <v>2024</v>
      </c>
      <c r="C175" s="5" t="s">
        <v>182</v>
      </c>
      <c r="D175" s="12" t="s">
        <v>583</v>
      </c>
      <c r="E175" s="6">
        <v>14</v>
      </c>
      <c r="G175" s="11">
        <v>2025</v>
      </c>
      <c r="H175" s="5" t="s">
        <v>215</v>
      </c>
      <c r="I175" s="12" t="s">
        <v>584</v>
      </c>
      <c r="J175" s="6">
        <v>17</v>
      </c>
    </row>
    <row r="176" spans="2:10">
      <c r="B176" s="11">
        <v>2024</v>
      </c>
      <c r="C176" s="5" t="s">
        <v>129</v>
      </c>
      <c r="D176" s="12" t="s">
        <v>585</v>
      </c>
      <c r="E176" s="6">
        <v>14</v>
      </c>
      <c r="G176" s="11">
        <v>2025</v>
      </c>
      <c r="H176" s="5" t="s">
        <v>113</v>
      </c>
      <c r="I176" s="12" t="s">
        <v>549</v>
      </c>
      <c r="J176" s="6">
        <v>17</v>
      </c>
    </row>
    <row r="177" spans="2:10" ht="30">
      <c r="B177" s="11">
        <v>2024</v>
      </c>
      <c r="C177" s="5" t="s">
        <v>290</v>
      </c>
      <c r="D177" s="12" t="s">
        <v>562</v>
      </c>
      <c r="E177" s="6">
        <v>14</v>
      </c>
      <c r="G177" s="11">
        <v>2025</v>
      </c>
      <c r="H177" s="5" t="s">
        <v>168</v>
      </c>
      <c r="I177" s="12" t="s">
        <v>586</v>
      </c>
      <c r="J177" s="6">
        <v>17</v>
      </c>
    </row>
    <row r="178" spans="2:10">
      <c r="B178" s="11">
        <v>2024</v>
      </c>
      <c r="C178" s="5" t="s">
        <v>301</v>
      </c>
      <c r="D178" s="12" t="s">
        <v>587</v>
      </c>
      <c r="E178" s="6">
        <v>14</v>
      </c>
      <c r="G178" s="11">
        <v>2025</v>
      </c>
      <c r="H178" s="5" t="s">
        <v>155</v>
      </c>
      <c r="I178" s="12" t="s">
        <v>588</v>
      </c>
      <c r="J178" s="6">
        <v>17</v>
      </c>
    </row>
    <row r="179" spans="2:10">
      <c r="B179" s="11">
        <v>2024</v>
      </c>
      <c r="C179" s="5" t="s">
        <v>589</v>
      </c>
      <c r="D179" s="12" t="s">
        <v>590</v>
      </c>
      <c r="E179" s="6">
        <v>14</v>
      </c>
      <c r="G179" s="11">
        <v>2025</v>
      </c>
      <c r="H179" s="5" t="s">
        <v>117</v>
      </c>
      <c r="I179" s="12" t="s">
        <v>591</v>
      </c>
      <c r="J179" s="6">
        <v>16</v>
      </c>
    </row>
    <row r="180" spans="2:10">
      <c r="B180" s="11">
        <v>2024</v>
      </c>
      <c r="C180" s="5" t="s">
        <v>116</v>
      </c>
      <c r="D180" s="12" t="s">
        <v>592</v>
      </c>
      <c r="E180" s="6">
        <v>13</v>
      </c>
      <c r="G180" s="11">
        <v>2025</v>
      </c>
      <c r="H180" s="5" t="s">
        <v>163</v>
      </c>
      <c r="I180" s="12" t="s">
        <v>593</v>
      </c>
      <c r="J180" s="6">
        <v>16</v>
      </c>
    </row>
    <row r="181" spans="2:10">
      <c r="B181" s="11">
        <v>2024</v>
      </c>
      <c r="C181" s="5" t="s">
        <v>117</v>
      </c>
      <c r="D181" s="12" t="s">
        <v>591</v>
      </c>
      <c r="E181" s="6">
        <v>13</v>
      </c>
      <c r="G181" s="11">
        <v>2025</v>
      </c>
      <c r="H181" s="5" t="s">
        <v>230</v>
      </c>
      <c r="I181" s="12" t="s">
        <v>594</v>
      </c>
      <c r="J181" s="6">
        <v>16</v>
      </c>
    </row>
    <row r="182" spans="2:10" ht="30">
      <c r="B182" s="11">
        <v>2024</v>
      </c>
      <c r="C182" s="5" t="s">
        <v>184</v>
      </c>
      <c r="D182" s="12" t="s">
        <v>595</v>
      </c>
      <c r="E182" s="6">
        <v>13</v>
      </c>
      <c r="G182" s="11">
        <v>2025</v>
      </c>
      <c r="H182" s="5" t="s">
        <v>202</v>
      </c>
      <c r="I182" s="12" t="s">
        <v>596</v>
      </c>
      <c r="J182" s="6">
        <v>16</v>
      </c>
    </row>
    <row r="183" spans="2:10" ht="30">
      <c r="B183" s="11">
        <v>2024</v>
      </c>
      <c r="C183" s="5" t="s">
        <v>597</v>
      </c>
      <c r="D183" s="12" t="s">
        <v>598</v>
      </c>
      <c r="E183" s="6">
        <v>13</v>
      </c>
      <c r="G183" s="11">
        <v>2025</v>
      </c>
      <c r="H183" s="5" t="s">
        <v>257</v>
      </c>
      <c r="I183" s="12" t="s">
        <v>599</v>
      </c>
      <c r="J183" s="6">
        <v>15</v>
      </c>
    </row>
    <row r="184" spans="2:10" ht="30">
      <c r="B184" s="11">
        <v>2024</v>
      </c>
      <c r="C184" s="5" t="s">
        <v>34</v>
      </c>
      <c r="D184" s="12" t="s">
        <v>600</v>
      </c>
      <c r="E184" s="6">
        <v>13</v>
      </c>
      <c r="G184" s="11">
        <v>2025</v>
      </c>
      <c r="H184" s="5" t="s">
        <v>258</v>
      </c>
      <c r="I184" s="12" t="s">
        <v>601</v>
      </c>
      <c r="J184" s="6">
        <v>15</v>
      </c>
    </row>
    <row r="185" spans="2:10" ht="30">
      <c r="B185" s="11">
        <v>2024</v>
      </c>
      <c r="C185" s="5" t="s">
        <v>100</v>
      </c>
      <c r="D185" s="12" t="s">
        <v>602</v>
      </c>
      <c r="E185" s="6">
        <v>12</v>
      </c>
      <c r="G185" s="11">
        <v>2025</v>
      </c>
      <c r="H185" s="5" t="s">
        <v>283</v>
      </c>
      <c r="I185" s="12" t="s">
        <v>603</v>
      </c>
      <c r="J185" s="6">
        <v>15</v>
      </c>
    </row>
    <row r="186" spans="2:10" ht="30">
      <c r="B186" s="11">
        <v>2024</v>
      </c>
      <c r="C186" s="5" t="s">
        <v>212</v>
      </c>
      <c r="D186" s="12" t="s">
        <v>604</v>
      </c>
      <c r="E186" s="6">
        <v>12</v>
      </c>
      <c r="G186" s="11">
        <v>2025</v>
      </c>
      <c r="H186" s="5" t="s">
        <v>236</v>
      </c>
      <c r="I186" s="12" t="s">
        <v>605</v>
      </c>
      <c r="J186" s="6">
        <v>15</v>
      </c>
    </row>
    <row r="187" spans="2:10">
      <c r="B187" s="11">
        <v>2024</v>
      </c>
      <c r="C187" s="5" t="s">
        <v>122</v>
      </c>
      <c r="D187" s="12" t="s">
        <v>552</v>
      </c>
      <c r="E187" s="6">
        <v>12</v>
      </c>
      <c r="G187" s="11">
        <v>2025</v>
      </c>
      <c r="H187" s="5" t="s">
        <v>237</v>
      </c>
      <c r="I187" s="12" t="s">
        <v>606</v>
      </c>
      <c r="J187" s="6">
        <v>15</v>
      </c>
    </row>
    <row r="188" spans="2:10" ht="30">
      <c r="B188" s="11">
        <v>2024</v>
      </c>
      <c r="C188" s="5" t="s">
        <v>223</v>
      </c>
      <c r="D188" s="12" t="s">
        <v>607</v>
      </c>
      <c r="E188" s="6">
        <v>12</v>
      </c>
      <c r="G188" s="11">
        <v>2025</v>
      </c>
      <c r="H188" s="5" t="s">
        <v>217</v>
      </c>
      <c r="I188" s="12" t="s">
        <v>608</v>
      </c>
      <c r="J188" s="6">
        <v>15</v>
      </c>
    </row>
    <row r="189" spans="2:10" ht="30">
      <c r="B189" s="11">
        <v>2024</v>
      </c>
      <c r="C189" s="5" t="s">
        <v>138</v>
      </c>
      <c r="D189" s="12" t="s">
        <v>558</v>
      </c>
      <c r="E189" s="6">
        <v>11</v>
      </c>
      <c r="G189" s="11">
        <v>2025</v>
      </c>
      <c r="H189" s="5" t="s">
        <v>126</v>
      </c>
      <c r="I189" s="12" t="s">
        <v>609</v>
      </c>
      <c r="J189" s="6">
        <v>15</v>
      </c>
    </row>
    <row r="190" spans="2:10" ht="30">
      <c r="B190" s="11">
        <v>2024</v>
      </c>
      <c r="C190" s="5" t="s">
        <v>256</v>
      </c>
      <c r="D190" s="12" t="s">
        <v>610</v>
      </c>
      <c r="E190" s="6">
        <v>11</v>
      </c>
      <c r="G190" s="11">
        <v>2025</v>
      </c>
      <c r="H190" s="5" t="s">
        <v>100</v>
      </c>
      <c r="I190" s="12" t="s">
        <v>602</v>
      </c>
      <c r="J190" s="6">
        <v>14</v>
      </c>
    </row>
    <row r="191" spans="2:10" ht="30">
      <c r="B191" s="11">
        <v>2024</v>
      </c>
      <c r="C191" s="5" t="s">
        <v>257</v>
      </c>
      <c r="D191" s="12" t="s">
        <v>599</v>
      </c>
      <c r="E191" s="6">
        <v>11</v>
      </c>
      <c r="G191" s="11">
        <v>2025</v>
      </c>
      <c r="H191" s="5" t="s">
        <v>103</v>
      </c>
      <c r="I191" s="12" t="s">
        <v>566</v>
      </c>
      <c r="J191" s="6">
        <v>14</v>
      </c>
    </row>
    <row r="192" spans="2:10">
      <c r="B192" s="11">
        <v>2024</v>
      </c>
      <c r="C192" s="5" t="s">
        <v>104</v>
      </c>
      <c r="D192" s="12" t="s">
        <v>423</v>
      </c>
      <c r="E192" s="6">
        <v>11</v>
      </c>
      <c r="G192" s="11">
        <v>2025</v>
      </c>
      <c r="H192" s="5" t="s">
        <v>108</v>
      </c>
      <c r="I192" s="12" t="s">
        <v>572</v>
      </c>
      <c r="J192" s="6">
        <v>14</v>
      </c>
    </row>
    <row r="193" spans="2:10" ht="30">
      <c r="B193" s="11">
        <v>2024</v>
      </c>
      <c r="C193" s="5" t="s">
        <v>263</v>
      </c>
      <c r="D193" s="12" t="s">
        <v>611</v>
      </c>
      <c r="E193" s="6">
        <v>11</v>
      </c>
      <c r="G193" s="11">
        <v>2025</v>
      </c>
      <c r="H193" s="5" t="s">
        <v>185</v>
      </c>
      <c r="I193" s="12" t="s">
        <v>612</v>
      </c>
      <c r="J193" s="6">
        <v>14</v>
      </c>
    </row>
    <row r="194" spans="2:10" ht="30">
      <c r="B194" s="11">
        <v>2024</v>
      </c>
      <c r="C194" s="5" t="s">
        <v>60</v>
      </c>
      <c r="D194" s="12" t="s">
        <v>443</v>
      </c>
      <c r="E194" s="6">
        <v>10</v>
      </c>
      <c r="G194" s="11">
        <v>2025</v>
      </c>
      <c r="H194" s="5" t="s">
        <v>243</v>
      </c>
      <c r="I194" s="12" t="s">
        <v>613</v>
      </c>
      <c r="J194" s="6">
        <v>14</v>
      </c>
    </row>
    <row r="195" spans="2:10">
      <c r="B195" s="11">
        <v>2024</v>
      </c>
      <c r="C195" s="5" t="s">
        <v>148</v>
      </c>
      <c r="D195" s="12" t="s">
        <v>614</v>
      </c>
      <c r="E195" s="6">
        <v>10</v>
      </c>
      <c r="G195" s="11">
        <v>2025</v>
      </c>
      <c r="H195" s="5" t="s">
        <v>223</v>
      </c>
      <c r="I195" s="12" t="s">
        <v>607</v>
      </c>
      <c r="J195" s="6">
        <v>14</v>
      </c>
    </row>
    <row r="196" spans="2:10">
      <c r="B196" s="11">
        <v>2024</v>
      </c>
      <c r="C196" s="5" t="s">
        <v>210</v>
      </c>
      <c r="D196" s="12" t="s">
        <v>448</v>
      </c>
      <c r="E196" s="6">
        <v>10</v>
      </c>
      <c r="G196" s="11">
        <v>2025</v>
      </c>
      <c r="H196" s="5" t="s">
        <v>338</v>
      </c>
      <c r="I196" s="12" t="s">
        <v>615</v>
      </c>
      <c r="J196" s="6">
        <v>14</v>
      </c>
    </row>
    <row r="197" spans="2:10">
      <c r="B197" s="11">
        <v>2024</v>
      </c>
      <c r="C197" s="5" t="s">
        <v>80</v>
      </c>
      <c r="D197" s="12" t="s">
        <v>616</v>
      </c>
      <c r="E197" s="6">
        <v>10</v>
      </c>
      <c r="G197" s="11">
        <v>2025</v>
      </c>
      <c r="H197" s="5" t="s">
        <v>90</v>
      </c>
      <c r="I197" s="12" t="s">
        <v>617</v>
      </c>
      <c r="J197" s="6">
        <v>13</v>
      </c>
    </row>
    <row r="198" spans="2:10">
      <c r="B198" s="11">
        <v>2024</v>
      </c>
      <c r="C198" s="5" t="s">
        <v>237</v>
      </c>
      <c r="D198" s="12" t="s">
        <v>606</v>
      </c>
      <c r="E198" s="6">
        <v>10</v>
      </c>
      <c r="G198" s="11">
        <v>2025</v>
      </c>
      <c r="H198" s="5" t="s">
        <v>182</v>
      </c>
      <c r="I198" s="12" t="s">
        <v>583</v>
      </c>
      <c r="J198" s="6">
        <v>13</v>
      </c>
    </row>
    <row r="199" spans="2:10" ht="45">
      <c r="B199" s="11">
        <v>2024</v>
      </c>
      <c r="C199" s="5" t="s">
        <v>151</v>
      </c>
      <c r="D199" s="12" t="s">
        <v>577</v>
      </c>
      <c r="E199" s="6">
        <v>10</v>
      </c>
      <c r="G199" s="11">
        <v>2025</v>
      </c>
      <c r="H199" s="5" t="s">
        <v>116</v>
      </c>
      <c r="I199" s="12" t="s">
        <v>592</v>
      </c>
      <c r="J199" s="6">
        <v>13</v>
      </c>
    </row>
    <row r="200" spans="2:10">
      <c r="B200" s="11">
        <v>2024</v>
      </c>
      <c r="C200" s="5" t="s">
        <v>618</v>
      </c>
      <c r="D200" s="12" t="s">
        <v>619</v>
      </c>
      <c r="E200" s="6">
        <v>10</v>
      </c>
      <c r="G200" s="11">
        <v>2025</v>
      </c>
      <c r="H200" s="5" t="s">
        <v>225</v>
      </c>
      <c r="I200" s="12" t="s">
        <v>620</v>
      </c>
      <c r="J200" s="6">
        <v>13</v>
      </c>
    </row>
    <row r="201" spans="2:10" ht="30">
      <c r="B201" s="11">
        <v>2024</v>
      </c>
      <c r="C201" s="5" t="s">
        <v>178</v>
      </c>
      <c r="D201" s="12" t="s">
        <v>484</v>
      </c>
      <c r="E201" s="6">
        <v>10</v>
      </c>
      <c r="G201" s="11">
        <v>2025</v>
      </c>
      <c r="H201" s="5" t="s">
        <v>148</v>
      </c>
      <c r="I201" s="12" t="s">
        <v>614</v>
      </c>
      <c r="J201" s="6">
        <v>13</v>
      </c>
    </row>
    <row r="202" spans="2:10" ht="30">
      <c r="B202" s="11">
        <v>2024</v>
      </c>
      <c r="C202" s="5" t="s">
        <v>621</v>
      </c>
      <c r="D202" s="12" t="s">
        <v>622</v>
      </c>
      <c r="E202" s="6">
        <v>10</v>
      </c>
      <c r="G202" s="11">
        <v>2025</v>
      </c>
      <c r="H202" s="5" t="s">
        <v>119</v>
      </c>
      <c r="I202" s="12" t="s">
        <v>517</v>
      </c>
      <c r="J202" s="6">
        <v>13</v>
      </c>
    </row>
    <row r="203" spans="2:10">
      <c r="B203" s="11">
        <v>2024</v>
      </c>
      <c r="C203" s="5" t="s">
        <v>115</v>
      </c>
      <c r="D203" s="12" t="s">
        <v>623</v>
      </c>
      <c r="E203" s="6">
        <v>9</v>
      </c>
      <c r="G203" s="11">
        <v>2025</v>
      </c>
      <c r="H203" s="5" t="s">
        <v>214</v>
      </c>
      <c r="I203" s="12" t="s">
        <v>575</v>
      </c>
      <c r="J203" s="6">
        <v>13</v>
      </c>
    </row>
    <row r="204" spans="2:10" ht="30">
      <c r="B204" s="11">
        <v>2024</v>
      </c>
      <c r="C204" s="5" t="s">
        <v>137</v>
      </c>
      <c r="D204" s="12" t="s">
        <v>539</v>
      </c>
      <c r="E204" s="6">
        <v>9</v>
      </c>
      <c r="G204" s="11">
        <v>2025</v>
      </c>
      <c r="H204" s="5" t="s">
        <v>241</v>
      </c>
      <c r="I204" s="12" t="s">
        <v>624</v>
      </c>
      <c r="J204" s="6">
        <v>13</v>
      </c>
    </row>
    <row r="205" spans="2:10" ht="30">
      <c r="B205" s="11">
        <v>2024</v>
      </c>
      <c r="C205" s="5" t="s">
        <v>163</v>
      </c>
      <c r="D205" s="12" t="s">
        <v>593</v>
      </c>
      <c r="E205" s="6">
        <v>9</v>
      </c>
      <c r="G205" s="11">
        <v>2025</v>
      </c>
      <c r="H205" s="5" t="s">
        <v>159</v>
      </c>
      <c r="I205" s="12" t="s">
        <v>625</v>
      </c>
      <c r="J205" s="6">
        <v>13</v>
      </c>
    </row>
    <row r="206" spans="2:10">
      <c r="B206" s="11">
        <v>2024</v>
      </c>
      <c r="C206" s="5" t="s">
        <v>207</v>
      </c>
      <c r="D206" s="12" t="s">
        <v>626</v>
      </c>
      <c r="E206" s="6">
        <v>9</v>
      </c>
      <c r="G206" s="11">
        <v>2025</v>
      </c>
      <c r="H206" s="5" t="s">
        <v>174</v>
      </c>
      <c r="I206" s="12" t="s">
        <v>627</v>
      </c>
      <c r="J206" s="6">
        <v>12</v>
      </c>
    </row>
    <row r="207" spans="2:10" ht="30">
      <c r="B207" s="11">
        <v>2024</v>
      </c>
      <c r="C207" s="5" t="s">
        <v>238</v>
      </c>
      <c r="D207" s="12" t="s">
        <v>628</v>
      </c>
      <c r="E207" s="6">
        <v>9</v>
      </c>
      <c r="G207" s="11">
        <v>2025</v>
      </c>
      <c r="H207" s="5" t="s">
        <v>212</v>
      </c>
      <c r="I207" s="12" t="s">
        <v>604</v>
      </c>
      <c r="J207" s="6">
        <v>12</v>
      </c>
    </row>
    <row r="208" spans="2:10" ht="30">
      <c r="B208" s="11">
        <v>2024</v>
      </c>
      <c r="C208" s="5" t="s">
        <v>216</v>
      </c>
      <c r="D208" s="12" t="s">
        <v>629</v>
      </c>
      <c r="E208" s="6">
        <v>9</v>
      </c>
      <c r="G208" s="11">
        <v>2025</v>
      </c>
      <c r="H208" s="5" t="s">
        <v>238</v>
      </c>
      <c r="I208" s="12" t="s">
        <v>628</v>
      </c>
      <c r="J208" s="6">
        <v>12</v>
      </c>
    </row>
    <row r="209" spans="2:10">
      <c r="B209" s="11">
        <v>2024</v>
      </c>
      <c r="C209" s="5" t="s">
        <v>105</v>
      </c>
      <c r="D209" s="12" t="s">
        <v>545</v>
      </c>
      <c r="E209" s="6">
        <v>9</v>
      </c>
      <c r="G209" s="11">
        <v>2025</v>
      </c>
      <c r="H209" s="5" t="s">
        <v>630</v>
      </c>
      <c r="I209" s="12" t="s">
        <v>631</v>
      </c>
      <c r="J209" s="6">
        <v>12</v>
      </c>
    </row>
    <row r="210" spans="2:10" ht="30">
      <c r="B210" s="11">
        <v>2024</v>
      </c>
      <c r="C210" s="5" t="s">
        <v>217</v>
      </c>
      <c r="D210" s="12" t="s">
        <v>608</v>
      </c>
      <c r="E210" s="6">
        <v>9</v>
      </c>
      <c r="G210" s="11">
        <v>2025</v>
      </c>
      <c r="H210" s="5" t="s">
        <v>260</v>
      </c>
      <c r="I210" s="12" t="s">
        <v>632</v>
      </c>
      <c r="J210" s="6">
        <v>12</v>
      </c>
    </row>
    <row r="211" spans="2:10" ht="30">
      <c r="B211" s="11">
        <v>2024</v>
      </c>
      <c r="C211" s="5" t="s">
        <v>338</v>
      </c>
      <c r="D211" s="12" t="s">
        <v>615</v>
      </c>
      <c r="E211" s="6">
        <v>9</v>
      </c>
      <c r="G211" s="11">
        <v>2025</v>
      </c>
      <c r="H211" s="5" t="s">
        <v>167</v>
      </c>
      <c r="I211" s="12" t="s">
        <v>576</v>
      </c>
      <c r="J211" s="6">
        <v>12</v>
      </c>
    </row>
    <row r="212" spans="2:10" ht="60">
      <c r="B212" s="11">
        <v>2024</v>
      </c>
      <c r="C212" s="5" t="s">
        <v>633</v>
      </c>
      <c r="D212" s="12" t="s">
        <v>634</v>
      </c>
      <c r="E212" s="6">
        <v>9</v>
      </c>
      <c r="G212" s="11">
        <v>2025</v>
      </c>
      <c r="H212" s="5" t="s">
        <v>556</v>
      </c>
      <c r="I212" s="12" t="s">
        <v>557</v>
      </c>
      <c r="J212" s="6">
        <v>12</v>
      </c>
    </row>
    <row r="213" spans="2:10" ht="75">
      <c r="B213" s="11">
        <v>2024</v>
      </c>
      <c r="C213" s="5" t="s">
        <v>348</v>
      </c>
      <c r="D213" s="12" t="s">
        <v>635</v>
      </c>
      <c r="E213" s="6">
        <v>9</v>
      </c>
      <c r="G213" s="11">
        <v>2025</v>
      </c>
      <c r="H213" s="5" t="s">
        <v>264</v>
      </c>
      <c r="I213" s="12" t="s">
        <v>636</v>
      </c>
      <c r="J213" s="6">
        <v>11</v>
      </c>
    </row>
    <row r="214" spans="2:10" ht="30">
      <c r="B214" s="11">
        <v>2024</v>
      </c>
      <c r="C214" s="5" t="s">
        <v>123</v>
      </c>
      <c r="D214" s="12" t="s">
        <v>637</v>
      </c>
      <c r="E214" s="6">
        <v>9</v>
      </c>
      <c r="G214" s="11">
        <v>2025</v>
      </c>
      <c r="H214" s="5" t="s">
        <v>208</v>
      </c>
      <c r="I214" s="12" t="s">
        <v>638</v>
      </c>
      <c r="J214" s="6">
        <v>11</v>
      </c>
    </row>
    <row r="215" spans="2:10" ht="30">
      <c r="B215" s="11">
        <v>2024</v>
      </c>
      <c r="C215" s="5" t="s">
        <v>639</v>
      </c>
      <c r="D215" s="12" t="s">
        <v>640</v>
      </c>
      <c r="E215" s="6">
        <v>9</v>
      </c>
      <c r="G215" s="11">
        <v>2025</v>
      </c>
      <c r="H215" s="5" t="s">
        <v>239</v>
      </c>
      <c r="I215" s="12" t="s">
        <v>641</v>
      </c>
      <c r="J215" s="6">
        <v>11</v>
      </c>
    </row>
    <row r="216" spans="2:10">
      <c r="B216" s="11">
        <v>2024</v>
      </c>
      <c r="C216" s="5" t="s">
        <v>155</v>
      </c>
      <c r="D216" s="12" t="s">
        <v>588</v>
      </c>
      <c r="E216" s="6">
        <v>9</v>
      </c>
      <c r="G216" s="11">
        <v>2025</v>
      </c>
      <c r="H216" s="5" t="s">
        <v>307</v>
      </c>
      <c r="I216" s="12" t="s">
        <v>642</v>
      </c>
      <c r="J216" s="6">
        <v>11</v>
      </c>
    </row>
    <row r="217" spans="2:10">
      <c r="B217" s="11">
        <v>2024</v>
      </c>
      <c r="C217" s="5" t="s">
        <v>90</v>
      </c>
      <c r="D217" s="12" t="s">
        <v>617</v>
      </c>
      <c r="E217" s="6">
        <v>8</v>
      </c>
      <c r="G217" s="11">
        <v>2025</v>
      </c>
      <c r="H217" s="5" t="s">
        <v>643</v>
      </c>
      <c r="I217" s="12" t="s">
        <v>644</v>
      </c>
      <c r="J217" s="6">
        <v>11</v>
      </c>
    </row>
    <row r="218" spans="2:10" ht="30">
      <c r="B218" s="11">
        <v>2024</v>
      </c>
      <c r="C218" s="5" t="s">
        <v>136</v>
      </c>
      <c r="D218" s="12" t="s">
        <v>645</v>
      </c>
      <c r="E218" s="6">
        <v>8</v>
      </c>
      <c r="G218" s="11">
        <v>2025</v>
      </c>
      <c r="H218" s="5" t="s">
        <v>646</v>
      </c>
      <c r="I218" s="12" t="s">
        <v>647</v>
      </c>
      <c r="J218" s="6">
        <v>11</v>
      </c>
    </row>
    <row r="219" spans="2:10" ht="30">
      <c r="B219" s="11">
        <v>2024</v>
      </c>
      <c r="C219" s="5" t="s">
        <v>272</v>
      </c>
      <c r="D219" s="12" t="s">
        <v>648</v>
      </c>
      <c r="E219" s="6">
        <v>8</v>
      </c>
      <c r="G219" s="11">
        <v>2025</v>
      </c>
      <c r="H219" s="5" t="s">
        <v>254</v>
      </c>
      <c r="I219" s="12" t="s">
        <v>571</v>
      </c>
      <c r="J219" s="6">
        <v>10</v>
      </c>
    </row>
    <row r="220" spans="2:10" ht="30">
      <c r="B220" s="11">
        <v>2024</v>
      </c>
      <c r="C220" s="5" t="s">
        <v>173</v>
      </c>
      <c r="D220" s="12" t="s">
        <v>649</v>
      </c>
      <c r="E220" s="6">
        <v>8</v>
      </c>
      <c r="G220" s="11">
        <v>2025</v>
      </c>
      <c r="H220" s="5" t="s">
        <v>173</v>
      </c>
      <c r="I220" s="12" t="s">
        <v>649</v>
      </c>
      <c r="J220" s="6">
        <v>10</v>
      </c>
    </row>
    <row r="221" spans="2:10">
      <c r="B221" s="11">
        <v>2024</v>
      </c>
      <c r="C221" s="5" t="s">
        <v>258</v>
      </c>
      <c r="D221" s="12" t="s">
        <v>601</v>
      </c>
      <c r="E221" s="6">
        <v>8</v>
      </c>
      <c r="G221" s="11">
        <v>2025</v>
      </c>
      <c r="H221" s="5" t="s">
        <v>279</v>
      </c>
      <c r="I221" s="12" t="s">
        <v>650</v>
      </c>
      <c r="J221" s="6">
        <v>10</v>
      </c>
    </row>
    <row r="222" spans="2:10" ht="30">
      <c r="B222" s="11">
        <v>2024</v>
      </c>
      <c r="C222" s="5" t="s">
        <v>164</v>
      </c>
      <c r="D222" s="12" t="s">
        <v>573</v>
      </c>
      <c r="E222" s="6">
        <v>8</v>
      </c>
      <c r="G222" s="11">
        <v>2025</v>
      </c>
      <c r="H222" s="5" t="s">
        <v>198</v>
      </c>
      <c r="I222" s="12" t="s">
        <v>569</v>
      </c>
      <c r="J222" s="6">
        <v>10</v>
      </c>
    </row>
    <row r="223" spans="2:10">
      <c r="B223" s="11">
        <v>2024</v>
      </c>
      <c r="C223" s="5" t="s">
        <v>643</v>
      </c>
      <c r="D223" s="12" t="s">
        <v>644</v>
      </c>
      <c r="E223" s="6">
        <v>8</v>
      </c>
      <c r="G223" s="11">
        <v>2025</v>
      </c>
      <c r="H223" s="5" t="s">
        <v>597</v>
      </c>
      <c r="I223" s="12" t="s">
        <v>598</v>
      </c>
      <c r="J223" s="6">
        <v>10</v>
      </c>
    </row>
    <row r="224" spans="2:10" ht="30">
      <c r="B224" s="11">
        <v>2024</v>
      </c>
      <c r="C224" s="5" t="s">
        <v>246</v>
      </c>
      <c r="D224" s="12" t="s">
        <v>651</v>
      </c>
      <c r="E224" s="6">
        <v>8</v>
      </c>
      <c r="G224" s="11">
        <v>2025</v>
      </c>
      <c r="H224" s="5" t="s">
        <v>201</v>
      </c>
      <c r="I224" s="12" t="s">
        <v>579</v>
      </c>
      <c r="J224" s="6">
        <v>10</v>
      </c>
    </row>
    <row r="225" spans="2:10" ht="45">
      <c r="B225" s="11">
        <v>2024</v>
      </c>
      <c r="C225" s="5" t="s">
        <v>226</v>
      </c>
      <c r="D225" s="12" t="s">
        <v>652</v>
      </c>
      <c r="E225" s="6">
        <v>7</v>
      </c>
      <c r="G225" s="11">
        <v>2025</v>
      </c>
      <c r="H225" s="5" t="s">
        <v>186</v>
      </c>
      <c r="I225" s="12" t="s">
        <v>653</v>
      </c>
      <c r="J225" s="6">
        <v>9</v>
      </c>
    </row>
    <row r="226" spans="2:10">
      <c r="B226" s="11">
        <v>2024</v>
      </c>
      <c r="C226" s="5" t="s">
        <v>208</v>
      </c>
      <c r="D226" s="12" t="s">
        <v>638</v>
      </c>
      <c r="E226" s="6">
        <v>7</v>
      </c>
      <c r="G226" s="11">
        <v>2025</v>
      </c>
      <c r="H226" s="5" t="s">
        <v>263</v>
      </c>
      <c r="I226" s="12" t="s">
        <v>611</v>
      </c>
      <c r="J226" s="6">
        <v>9</v>
      </c>
    </row>
    <row r="227" spans="2:10">
      <c r="B227" s="11">
        <v>2024</v>
      </c>
      <c r="C227" s="5" t="s">
        <v>185</v>
      </c>
      <c r="D227" s="12" t="s">
        <v>612</v>
      </c>
      <c r="E227" s="6">
        <v>7</v>
      </c>
      <c r="G227" s="11">
        <v>2025</v>
      </c>
      <c r="H227" s="5" t="s">
        <v>272</v>
      </c>
      <c r="I227" s="12" t="s">
        <v>648</v>
      </c>
      <c r="J227" s="6">
        <v>8</v>
      </c>
    </row>
    <row r="228" spans="2:10" ht="30">
      <c r="B228" s="11">
        <v>2024</v>
      </c>
      <c r="C228" s="5" t="s">
        <v>215</v>
      </c>
      <c r="D228" s="12" t="s">
        <v>584</v>
      </c>
      <c r="E228" s="6">
        <v>7</v>
      </c>
      <c r="G228" s="11">
        <v>2025</v>
      </c>
      <c r="H228" s="5" t="s">
        <v>97</v>
      </c>
      <c r="I228" s="12" t="s">
        <v>548</v>
      </c>
      <c r="J228" s="6">
        <v>8</v>
      </c>
    </row>
    <row r="229" spans="2:10" ht="30">
      <c r="B229" s="11">
        <v>2024</v>
      </c>
      <c r="C229" s="5" t="s">
        <v>654</v>
      </c>
      <c r="D229" s="12" t="s">
        <v>655</v>
      </c>
      <c r="E229" s="6">
        <v>7</v>
      </c>
      <c r="G229" s="11">
        <v>2025</v>
      </c>
      <c r="H229" s="5" t="s">
        <v>207</v>
      </c>
      <c r="I229" s="12" t="s">
        <v>626</v>
      </c>
      <c r="J229" s="6">
        <v>8</v>
      </c>
    </row>
    <row r="230" spans="2:10" ht="30">
      <c r="B230" s="11">
        <v>2024</v>
      </c>
      <c r="C230" s="5" t="s">
        <v>495</v>
      </c>
      <c r="D230" s="12" t="s">
        <v>496</v>
      </c>
      <c r="E230" s="6">
        <v>7</v>
      </c>
      <c r="G230" s="11">
        <v>2025</v>
      </c>
      <c r="H230" s="5" t="s">
        <v>231</v>
      </c>
      <c r="I230" s="12" t="s">
        <v>656</v>
      </c>
      <c r="J230" s="6">
        <v>8</v>
      </c>
    </row>
    <row r="231" spans="2:10" ht="30">
      <c r="B231" s="11">
        <v>2024</v>
      </c>
      <c r="C231" s="5" t="s">
        <v>307</v>
      </c>
      <c r="D231" s="12" t="s">
        <v>642</v>
      </c>
      <c r="E231" s="6">
        <v>7</v>
      </c>
      <c r="G231" s="11">
        <v>2025</v>
      </c>
      <c r="H231" s="5" t="s">
        <v>76</v>
      </c>
      <c r="I231" s="12" t="s">
        <v>493</v>
      </c>
      <c r="J231" s="6">
        <v>8</v>
      </c>
    </row>
    <row r="232" spans="2:10">
      <c r="B232" s="11">
        <v>2024</v>
      </c>
      <c r="C232" s="5" t="s">
        <v>168</v>
      </c>
      <c r="D232" s="12" t="s">
        <v>586</v>
      </c>
      <c r="E232" s="6">
        <v>7</v>
      </c>
      <c r="G232" s="11">
        <v>2025</v>
      </c>
      <c r="H232" s="5" t="s">
        <v>295</v>
      </c>
      <c r="I232" s="12" t="s">
        <v>657</v>
      </c>
      <c r="J232" s="6">
        <v>8</v>
      </c>
    </row>
    <row r="233" spans="2:10" ht="30">
      <c r="B233" s="11">
        <v>2024</v>
      </c>
      <c r="C233" s="5" t="s">
        <v>247</v>
      </c>
      <c r="D233" s="12" t="s">
        <v>580</v>
      </c>
      <c r="E233" s="6">
        <v>7</v>
      </c>
      <c r="G233" s="11">
        <v>2025</v>
      </c>
      <c r="H233" s="5" t="s">
        <v>63</v>
      </c>
      <c r="I233" s="12" t="s">
        <v>546</v>
      </c>
      <c r="J233" s="6">
        <v>8</v>
      </c>
    </row>
    <row r="234" spans="2:10" ht="30">
      <c r="B234" s="11">
        <v>2024</v>
      </c>
      <c r="C234" s="5" t="s">
        <v>133</v>
      </c>
      <c r="D234" s="12" t="s">
        <v>658</v>
      </c>
      <c r="E234" s="6">
        <v>6</v>
      </c>
      <c r="G234" s="11">
        <v>2025</v>
      </c>
      <c r="H234" s="5" t="s">
        <v>659</v>
      </c>
      <c r="I234" s="12" t="s">
        <v>660</v>
      </c>
      <c r="J234" s="6">
        <v>8</v>
      </c>
    </row>
    <row r="235" spans="2:10" ht="30">
      <c r="B235" s="11">
        <v>2024</v>
      </c>
      <c r="C235" s="5" t="s">
        <v>161</v>
      </c>
      <c r="D235" s="12" t="s">
        <v>661</v>
      </c>
      <c r="E235" s="6">
        <v>6</v>
      </c>
      <c r="G235" s="11">
        <v>2025</v>
      </c>
      <c r="H235" s="5" t="s">
        <v>123</v>
      </c>
      <c r="I235" s="12" t="s">
        <v>637</v>
      </c>
      <c r="J235" s="6">
        <v>8</v>
      </c>
    </row>
    <row r="236" spans="2:10" ht="30">
      <c r="B236" s="11">
        <v>2024</v>
      </c>
      <c r="C236" s="5" t="s">
        <v>193</v>
      </c>
      <c r="D236" s="12" t="s">
        <v>662</v>
      </c>
      <c r="E236" s="6">
        <v>6</v>
      </c>
      <c r="G236" s="11">
        <v>2025</v>
      </c>
      <c r="H236" s="5" t="s">
        <v>34</v>
      </c>
      <c r="I236" s="12" t="s">
        <v>600</v>
      </c>
      <c r="J236" s="6">
        <v>8</v>
      </c>
    </row>
    <row r="237" spans="2:10" ht="45">
      <c r="B237" s="11">
        <v>2024</v>
      </c>
      <c r="C237" s="5" t="s">
        <v>231</v>
      </c>
      <c r="D237" s="12" t="s">
        <v>656</v>
      </c>
      <c r="E237" s="6">
        <v>6</v>
      </c>
      <c r="G237" s="11">
        <v>2025</v>
      </c>
      <c r="H237" s="5" t="s">
        <v>267</v>
      </c>
      <c r="I237" s="12" t="s">
        <v>663</v>
      </c>
      <c r="J237" s="6">
        <v>7</v>
      </c>
    </row>
    <row r="238" spans="2:10">
      <c r="B238" s="11">
        <v>2024</v>
      </c>
      <c r="C238" s="5" t="s">
        <v>630</v>
      </c>
      <c r="D238" s="12" t="s">
        <v>631</v>
      </c>
      <c r="E238" s="6">
        <v>6</v>
      </c>
      <c r="G238" s="11">
        <v>2025</v>
      </c>
      <c r="H238" s="5" t="s">
        <v>193</v>
      </c>
      <c r="I238" s="12" t="s">
        <v>662</v>
      </c>
      <c r="J238" s="6">
        <v>7</v>
      </c>
    </row>
    <row r="239" spans="2:10">
      <c r="B239" s="11">
        <v>2024</v>
      </c>
      <c r="C239" s="5" t="s">
        <v>260</v>
      </c>
      <c r="D239" s="12" t="s">
        <v>632</v>
      </c>
      <c r="E239" s="6">
        <v>6</v>
      </c>
      <c r="G239" s="11">
        <v>2025</v>
      </c>
      <c r="H239" s="5" t="s">
        <v>276</v>
      </c>
      <c r="I239" s="12" t="s">
        <v>664</v>
      </c>
      <c r="J239" s="6">
        <v>7</v>
      </c>
    </row>
    <row r="240" spans="2:10" ht="30">
      <c r="B240" s="11">
        <v>2024</v>
      </c>
      <c r="C240" s="5" t="s">
        <v>665</v>
      </c>
      <c r="D240" s="12" t="s">
        <v>666</v>
      </c>
      <c r="E240" s="6">
        <v>6</v>
      </c>
      <c r="G240" s="11">
        <v>2025</v>
      </c>
      <c r="H240" s="5" t="s">
        <v>288</v>
      </c>
      <c r="I240" s="12" t="s">
        <v>667</v>
      </c>
      <c r="J240" s="6">
        <v>7</v>
      </c>
    </row>
    <row r="241" spans="2:10" ht="60">
      <c r="B241" s="11">
        <v>2024</v>
      </c>
      <c r="C241" s="5" t="s">
        <v>262</v>
      </c>
      <c r="D241" s="12" t="s">
        <v>668</v>
      </c>
      <c r="E241" s="6">
        <v>6</v>
      </c>
      <c r="G241" s="11">
        <v>2025</v>
      </c>
      <c r="H241" s="5" t="s">
        <v>216</v>
      </c>
      <c r="I241" s="12" t="s">
        <v>629</v>
      </c>
      <c r="J241" s="6">
        <v>7</v>
      </c>
    </row>
    <row r="242" spans="2:10" ht="30">
      <c r="B242" s="11">
        <v>2024</v>
      </c>
      <c r="C242" s="5" t="s">
        <v>248</v>
      </c>
      <c r="D242" s="12" t="s">
        <v>669</v>
      </c>
      <c r="E242" s="6">
        <v>6</v>
      </c>
      <c r="G242" s="11">
        <v>2025</v>
      </c>
      <c r="H242" s="5" t="s">
        <v>670</v>
      </c>
      <c r="I242" s="12" t="s">
        <v>671</v>
      </c>
      <c r="J242" s="6">
        <v>7</v>
      </c>
    </row>
    <row r="243" spans="2:10" ht="30">
      <c r="B243" s="11">
        <v>2024</v>
      </c>
      <c r="C243" s="5" t="s">
        <v>204</v>
      </c>
      <c r="D243" s="12" t="s">
        <v>672</v>
      </c>
      <c r="E243" s="6">
        <v>5</v>
      </c>
      <c r="G243" s="11">
        <v>2025</v>
      </c>
      <c r="H243" s="5" t="s">
        <v>673</v>
      </c>
      <c r="I243" s="12" t="s">
        <v>674</v>
      </c>
      <c r="J243" s="6">
        <v>7</v>
      </c>
    </row>
    <row r="244" spans="2:10" ht="45">
      <c r="B244" s="11">
        <v>2024</v>
      </c>
      <c r="C244" s="5" t="s">
        <v>268</v>
      </c>
      <c r="D244" s="12" t="s">
        <v>570</v>
      </c>
      <c r="E244" s="6">
        <v>5</v>
      </c>
      <c r="G244" s="11">
        <v>2025</v>
      </c>
      <c r="H244" s="5" t="s">
        <v>222</v>
      </c>
      <c r="I244" s="12" t="s">
        <v>675</v>
      </c>
      <c r="J244" s="6">
        <v>7</v>
      </c>
    </row>
    <row r="245" spans="2:10" ht="45">
      <c r="B245" s="11">
        <v>2024</v>
      </c>
      <c r="C245" s="5" t="s">
        <v>269</v>
      </c>
      <c r="D245" s="12" t="s">
        <v>676</v>
      </c>
      <c r="E245" s="6">
        <v>5</v>
      </c>
      <c r="G245" s="11">
        <v>2025</v>
      </c>
      <c r="H245" s="5" t="s">
        <v>262</v>
      </c>
      <c r="I245" s="12" t="s">
        <v>668</v>
      </c>
      <c r="J245" s="6">
        <v>7</v>
      </c>
    </row>
    <row r="246" spans="2:10" ht="30">
      <c r="B246" s="11">
        <v>2024</v>
      </c>
      <c r="C246" s="5" t="s">
        <v>255</v>
      </c>
      <c r="D246" s="12" t="s">
        <v>547</v>
      </c>
      <c r="E246" s="6">
        <v>5</v>
      </c>
      <c r="G246" s="11">
        <v>2025</v>
      </c>
      <c r="H246" s="5" t="s">
        <v>153</v>
      </c>
      <c r="I246" s="12" t="s">
        <v>543</v>
      </c>
      <c r="J246" s="6">
        <v>7</v>
      </c>
    </row>
    <row r="247" spans="2:10" ht="30">
      <c r="B247" s="11">
        <v>2024</v>
      </c>
      <c r="C247" s="5" t="s">
        <v>194</v>
      </c>
      <c r="D247" s="12" t="s">
        <v>677</v>
      </c>
      <c r="E247" s="6">
        <v>5</v>
      </c>
      <c r="G247" s="11">
        <v>2025</v>
      </c>
      <c r="H247" s="5" t="s">
        <v>161</v>
      </c>
      <c r="I247" s="12" t="s">
        <v>661</v>
      </c>
      <c r="J247" s="6">
        <v>6</v>
      </c>
    </row>
    <row r="248" spans="2:10" ht="45">
      <c r="B248" s="11">
        <v>2024</v>
      </c>
      <c r="C248" s="5" t="s">
        <v>236</v>
      </c>
      <c r="D248" s="12" t="s">
        <v>605</v>
      </c>
      <c r="E248" s="6">
        <v>5</v>
      </c>
      <c r="G248" s="11">
        <v>2025</v>
      </c>
      <c r="H248" s="5" t="s">
        <v>269</v>
      </c>
      <c r="I248" s="12" t="s">
        <v>676</v>
      </c>
      <c r="J248" s="6">
        <v>6</v>
      </c>
    </row>
    <row r="249" spans="2:10">
      <c r="B249" s="11">
        <v>2024</v>
      </c>
      <c r="C249" s="5" t="s">
        <v>292</v>
      </c>
      <c r="D249" s="12" t="s">
        <v>678</v>
      </c>
      <c r="E249" s="6">
        <v>5</v>
      </c>
      <c r="G249" s="11">
        <v>2025</v>
      </c>
      <c r="H249" s="5" t="s">
        <v>275</v>
      </c>
      <c r="I249" s="12" t="s">
        <v>679</v>
      </c>
      <c r="J249" s="6">
        <v>6</v>
      </c>
    </row>
    <row r="250" spans="2:10">
      <c r="B250" s="11">
        <v>2024</v>
      </c>
      <c r="C250" s="5" t="s">
        <v>239</v>
      </c>
      <c r="D250" s="12" t="s">
        <v>641</v>
      </c>
      <c r="E250" s="6">
        <v>5</v>
      </c>
      <c r="G250" s="11">
        <v>2025</v>
      </c>
      <c r="H250" s="5" t="s">
        <v>147</v>
      </c>
      <c r="I250" s="12" t="s">
        <v>680</v>
      </c>
      <c r="J250" s="6">
        <v>6</v>
      </c>
    </row>
    <row r="251" spans="2:10">
      <c r="B251" s="11">
        <v>2024</v>
      </c>
      <c r="C251" s="5" t="s">
        <v>295</v>
      </c>
      <c r="D251" s="12" t="s">
        <v>657</v>
      </c>
      <c r="E251" s="6">
        <v>5</v>
      </c>
      <c r="G251" s="11">
        <v>2025</v>
      </c>
      <c r="H251" s="5" t="s">
        <v>129</v>
      </c>
      <c r="I251" s="12" t="s">
        <v>585</v>
      </c>
      <c r="J251" s="6">
        <v>6</v>
      </c>
    </row>
    <row r="252" spans="2:10">
      <c r="B252" s="11">
        <v>2024</v>
      </c>
      <c r="C252" s="5" t="s">
        <v>176</v>
      </c>
      <c r="D252" s="12" t="s">
        <v>574</v>
      </c>
      <c r="E252" s="6">
        <v>5</v>
      </c>
      <c r="G252" s="11">
        <v>2025</v>
      </c>
      <c r="H252" s="5" t="s">
        <v>80</v>
      </c>
      <c r="I252" s="12" t="s">
        <v>616</v>
      </c>
      <c r="J252" s="6">
        <v>6</v>
      </c>
    </row>
    <row r="253" spans="2:10" ht="30">
      <c r="B253" s="11">
        <v>2024</v>
      </c>
      <c r="C253" s="5" t="s">
        <v>681</v>
      </c>
      <c r="D253" s="12" t="s">
        <v>682</v>
      </c>
      <c r="E253" s="6">
        <v>5</v>
      </c>
      <c r="G253" s="11">
        <v>2025</v>
      </c>
      <c r="H253" s="5" t="s">
        <v>297</v>
      </c>
      <c r="I253" s="12" t="s">
        <v>683</v>
      </c>
      <c r="J253" s="6">
        <v>6</v>
      </c>
    </row>
    <row r="254" spans="2:10">
      <c r="B254" s="11">
        <v>2024</v>
      </c>
      <c r="C254" s="5" t="s">
        <v>684</v>
      </c>
      <c r="D254" s="12" t="s">
        <v>685</v>
      </c>
      <c r="E254" s="6">
        <v>5</v>
      </c>
      <c r="G254" s="11">
        <v>2025</v>
      </c>
      <c r="H254" s="5" t="s">
        <v>240</v>
      </c>
      <c r="I254" s="12" t="s">
        <v>686</v>
      </c>
      <c r="J254" s="6">
        <v>6</v>
      </c>
    </row>
    <row r="255" spans="2:10" ht="30">
      <c r="B255" s="11">
        <v>2024</v>
      </c>
      <c r="C255" s="5" t="s">
        <v>242</v>
      </c>
      <c r="D255" s="12" t="s">
        <v>578</v>
      </c>
      <c r="E255" s="6">
        <v>5</v>
      </c>
      <c r="G255" s="11">
        <v>2025</v>
      </c>
      <c r="H255" s="5" t="s">
        <v>346</v>
      </c>
      <c r="I255" s="12" t="s">
        <v>687</v>
      </c>
      <c r="J255" s="6">
        <v>6</v>
      </c>
    </row>
    <row r="256" spans="2:10" ht="45">
      <c r="B256" s="11">
        <v>2024</v>
      </c>
      <c r="C256" s="5" t="s">
        <v>354</v>
      </c>
      <c r="D256" s="12" t="s">
        <v>688</v>
      </c>
      <c r="E256" s="6">
        <v>5</v>
      </c>
      <c r="G256" s="11">
        <v>2025</v>
      </c>
      <c r="H256" s="5" t="s">
        <v>88</v>
      </c>
      <c r="I256" s="12" t="s">
        <v>561</v>
      </c>
      <c r="J256" s="6">
        <v>6</v>
      </c>
    </row>
    <row r="257" spans="2:10" ht="45">
      <c r="B257" s="11">
        <v>2024</v>
      </c>
      <c r="C257" s="5" t="s">
        <v>689</v>
      </c>
      <c r="D257" s="12" t="s">
        <v>690</v>
      </c>
      <c r="E257" s="6">
        <v>5</v>
      </c>
      <c r="G257" s="11">
        <v>2025</v>
      </c>
      <c r="H257" s="5" t="s">
        <v>691</v>
      </c>
      <c r="I257" s="12" t="s">
        <v>692</v>
      </c>
      <c r="J257" s="6">
        <v>5</v>
      </c>
    </row>
    <row r="258" spans="2:10" ht="60">
      <c r="B258" s="11">
        <v>2024</v>
      </c>
      <c r="C258" s="5" t="s">
        <v>359</v>
      </c>
      <c r="D258" s="12" t="s">
        <v>693</v>
      </c>
      <c r="E258" s="6">
        <v>5</v>
      </c>
      <c r="G258" s="11">
        <v>2025</v>
      </c>
      <c r="H258" s="5" t="s">
        <v>271</v>
      </c>
      <c r="I258" s="12" t="s">
        <v>694</v>
      </c>
      <c r="J258" s="6">
        <v>5</v>
      </c>
    </row>
    <row r="259" spans="2:10" ht="45">
      <c r="B259" s="11">
        <v>2024</v>
      </c>
      <c r="C259" s="5" t="s">
        <v>646</v>
      </c>
      <c r="D259" s="12" t="s">
        <v>647</v>
      </c>
      <c r="E259" s="6">
        <v>5</v>
      </c>
      <c r="G259" s="11">
        <v>2025</v>
      </c>
      <c r="H259" s="5" t="s">
        <v>229</v>
      </c>
      <c r="I259" s="12" t="s">
        <v>695</v>
      </c>
      <c r="J259" s="6">
        <v>5</v>
      </c>
    </row>
    <row r="260" spans="2:10" ht="30">
      <c r="B260" s="11">
        <v>2024</v>
      </c>
      <c r="C260" s="5" t="s">
        <v>107</v>
      </c>
      <c r="D260" s="12" t="s">
        <v>696</v>
      </c>
      <c r="E260" s="6">
        <v>5</v>
      </c>
      <c r="G260" s="11">
        <v>2025</v>
      </c>
      <c r="H260" s="5" t="s">
        <v>299</v>
      </c>
      <c r="I260" s="12" t="s">
        <v>697</v>
      </c>
      <c r="J260" s="6">
        <v>5</v>
      </c>
    </row>
    <row r="261" spans="2:10" ht="30">
      <c r="B261" s="11">
        <v>2024</v>
      </c>
      <c r="C261" s="5" t="s">
        <v>159</v>
      </c>
      <c r="D261" s="12" t="s">
        <v>625</v>
      </c>
      <c r="E261" s="6">
        <v>5</v>
      </c>
      <c r="G261" s="11">
        <v>2025</v>
      </c>
      <c r="H261" s="5" t="s">
        <v>300</v>
      </c>
      <c r="I261" s="12" t="s">
        <v>698</v>
      </c>
      <c r="J261" s="6">
        <v>5</v>
      </c>
    </row>
    <row r="262" spans="2:10">
      <c r="B262" s="11">
        <v>2024</v>
      </c>
      <c r="C262" s="5" t="s">
        <v>181</v>
      </c>
      <c r="D262" s="12" t="s">
        <v>699</v>
      </c>
      <c r="E262" s="6">
        <v>4</v>
      </c>
      <c r="G262" s="11">
        <v>2025</v>
      </c>
      <c r="H262" s="5" t="s">
        <v>301</v>
      </c>
      <c r="I262" s="12" t="s">
        <v>587</v>
      </c>
      <c r="J262" s="6">
        <v>5</v>
      </c>
    </row>
    <row r="263" spans="2:10" ht="30">
      <c r="B263" s="11">
        <v>2024</v>
      </c>
      <c r="C263" s="5" t="s">
        <v>172</v>
      </c>
      <c r="D263" s="12" t="s">
        <v>700</v>
      </c>
      <c r="E263" s="6">
        <v>4</v>
      </c>
      <c r="G263" s="11">
        <v>2025</v>
      </c>
      <c r="H263" s="5" t="s">
        <v>341</v>
      </c>
      <c r="I263" s="12" t="s">
        <v>701</v>
      </c>
      <c r="J263" s="6">
        <v>5</v>
      </c>
    </row>
    <row r="264" spans="2:10" ht="30">
      <c r="B264" s="11">
        <v>2024</v>
      </c>
      <c r="C264" s="5" t="s">
        <v>147</v>
      </c>
      <c r="D264" s="12" t="s">
        <v>680</v>
      </c>
      <c r="E264" s="6">
        <v>4</v>
      </c>
      <c r="G264" s="11">
        <v>2025</v>
      </c>
      <c r="H264" s="5" t="s">
        <v>342</v>
      </c>
      <c r="I264" s="12" t="s">
        <v>702</v>
      </c>
      <c r="J264" s="6">
        <v>5</v>
      </c>
    </row>
    <row r="265" spans="2:10">
      <c r="B265" s="11">
        <v>2024</v>
      </c>
      <c r="C265" s="5" t="s">
        <v>206</v>
      </c>
      <c r="D265" s="12" t="s">
        <v>703</v>
      </c>
      <c r="E265" s="6">
        <v>4</v>
      </c>
      <c r="G265" s="11">
        <v>2025</v>
      </c>
      <c r="H265" s="5" t="s">
        <v>315</v>
      </c>
      <c r="I265" s="12" t="s">
        <v>704</v>
      </c>
      <c r="J265" s="6">
        <v>5</v>
      </c>
    </row>
    <row r="266" spans="2:10">
      <c r="B266" s="11">
        <v>2024</v>
      </c>
      <c r="C266" s="5" t="s">
        <v>186</v>
      </c>
      <c r="D266" s="12" t="s">
        <v>653</v>
      </c>
      <c r="E266" s="6">
        <v>4</v>
      </c>
      <c r="G266" s="11">
        <v>2025</v>
      </c>
      <c r="H266" s="5" t="s">
        <v>344</v>
      </c>
      <c r="I266" s="12" t="s">
        <v>705</v>
      </c>
      <c r="J266" s="6">
        <v>5</v>
      </c>
    </row>
    <row r="267" spans="2:10">
      <c r="B267" s="11">
        <v>2024</v>
      </c>
      <c r="C267" s="5" t="s">
        <v>213</v>
      </c>
      <c r="D267" s="12" t="s">
        <v>706</v>
      </c>
      <c r="E267" s="6">
        <v>4</v>
      </c>
      <c r="G267" s="11">
        <v>2025</v>
      </c>
      <c r="H267" s="5" t="s">
        <v>246</v>
      </c>
      <c r="I267" s="12" t="s">
        <v>651</v>
      </c>
      <c r="J267" s="6">
        <v>5</v>
      </c>
    </row>
    <row r="268" spans="2:10" ht="30">
      <c r="B268" s="11">
        <v>2024</v>
      </c>
      <c r="C268" s="5" t="s">
        <v>299</v>
      </c>
      <c r="D268" s="12" t="s">
        <v>697</v>
      </c>
      <c r="E268" s="6">
        <v>4</v>
      </c>
      <c r="G268" s="11">
        <v>2025</v>
      </c>
      <c r="H268" s="5" t="s">
        <v>98</v>
      </c>
      <c r="I268" s="12" t="s">
        <v>581</v>
      </c>
      <c r="J268" s="6">
        <v>4</v>
      </c>
    </row>
    <row r="269" spans="2:10">
      <c r="B269" s="11">
        <v>2024</v>
      </c>
      <c r="C269" s="5" t="s">
        <v>529</v>
      </c>
      <c r="D269" s="12" t="s">
        <v>530</v>
      </c>
      <c r="E269" s="6">
        <v>4</v>
      </c>
      <c r="G269" s="11">
        <v>2025</v>
      </c>
      <c r="H269" s="5" t="s">
        <v>136</v>
      </c>
      <c r="I269" s="12" t="s">
        <v>645</v>
      </c>
      <c r="J269" s="6">
        <v>4</v>
      </c>
    </row>
    <row r="270" spans="2:10">
      <c r="B270" s="11">
        <v>2024</v>
      </c>
      <c r="C270" s="5" t="s">
        <v>241</v>
      </c>
      <c r="D270" s="12" t="s">
        <v>624</v>
      </c>
      <c r="E270" s="6">
        <v>4</v>
      </c>
      <c r="G270" s="11">
        <v>2025</v>
      </c>
      <c r="H270" s="5" t="s">
        <v>115</v>
      </c>
      <c r="I270" s="12" t="s">
        <v>623</v>
      </c>
      <c r="J270" s="6">
        <v>4</v>
      </c>
    </row>
    <row r="271" spans="2:10" ht="30">
      <c r="B271" s="11">
        <v>2024</v>
      </c>
      <c r="C271" s="5" t="s">
        <v>673</v>
      </c>
      <c r="D271" s="12" t="s">
        <v>674</v>
      </c>
      <c r="E271" s="6">
        <v>4</v>
      </c>
      <c r="G271" s="11">
        <v>2025</v>
      </c>
      <c r="H271" s="5" t="s">
        <v>226</v>
      </c>
      <c r="I271" s="12" t="s">
        <v>652</v>
      </c>
      <c r="J271" s="6">
        <v>4</v>
      </c>
    </row>
    <row r="272" spans="2:10">
      <c r="B272" s="11">
        <v>2024</v>
      </c>
      <c r="C272" s="5" t="s">
        <v>222</v>
      </c>
      <c r="D272" s="12" t="s">
        <v>675</v>
      </c>
      <c r="E272" s="6">
        <v>4</v>
      </c>
      <c r="G272" s="11">
        <v>2025</v>
      </c>
      <c r="H272" s="5" t="s">
        <v>139</v>
      </c>
      <c r="I272" s="12" t="s">
        <v>707</v>
      </c>
      <c r="J272" s="6">
        <v>4</v>
      </c>
    </row>
    <row r="273" spans="2:10" ht="30">
      <c r="B273" s="11">
        <v>2024</v>
      </c>
      <c r="C273" s="5" t="s">
        <v>315</v>
      </c>
      <c r="D273" s="12" t="s">
        <v>704</v>
      </c>
      <c r="E273" s="6">
        <v>4</v>
      </c>
      <c r="G273" s="11">
        <v>2025</v>
      </c>
      <c r="H273" s="5" t="s">
        <v>280</v>
      </c>
      <c r="I273" s="12" t="s">
        <v>708</v>
      </c>
      <c r="J273" s="6">
        <v>4</v>
      </c>
    </row>
    <row r="274" spans="2:10" ht="60">
      <c r="B274" s="11">
        <v>2024</v>
      </c>
      <c r="C274" s="5" t="s">
        <v>350</v>
      </c>
      <c r="D274" s="12" t="s">
        <v>709</v>
      </c>
      <c r="E274" s="6">
        <v>4</v>
      </c>
      <c r="G274" s="11">
        <v>2025</v>
      </c>
      <c r="H274" s="5" t="s">
        <v>235</v>
      </c>
      <c r="I274" s="12" t="s">
        <v>710</v>
      </c>
      <c r="J274" s="6">
        <v>4</v>
      </c>
    </row>
    <row r="275" spans="2:10" ht="30">
      <c r="B275" s="11">
        <v>2024</v>
      </c>
      <c r="C275" s="5" t="s">
        <v>144</v>
      </c>
      <c r="D275" s="12" t="s">
        <v>711</v>
      </c>
      <c r="E275" s="6">
        <v>4</v>
      </c>
      <c r="G275" s="11">
        <v>2025</v>
      </c>
      <c r="H275" s="5" t="s">
        <v>712</v>
      </c>
      <c r="I275" s="12" t="s">
        <v>713</v>
      </c>
      <c r="J275" s="6">
        <v>4</v>
      </c>
    </row>
    <row r="276" spans="2:10" ht="30">
      <c r="B276" s="11">
        <v>2024</v>
      </c>
      <c r="C276" s="5" t="s">
        <v>219</v>
      </c>
      <c r="D276" s="12" t="s">
        <v>714</v>
      </c>
      <c r="E276" s="6">
        <v>4</v>
      </c>
      <c r="G276" s="11">
        <v>2025</v>
      </c>
      <c r="H276" s="5" t="s">
        <v>187</v>
      </c>
      <c r="I276" s="12" t="s">
        <v>715</v>
      </c>
      <c r="J276" s="6">
        <v>4</v>
      </c>
    </row>
    <row r="277" spans="2:10" ht="30">
      <c r="B277" s="11">
        <v>2024</v>
      </c>
      <c r="C277" s="5" t="s">
        <v>333</v>
      </c>
      <c r="D277" s="12" t="s">
        <v>716</v>
      </c>
      <c r="E277" s="6">
        <v>4</v>
      </c>
      <c r="G277" s="11">
        <v>2025</v>
      </c>
      <c r="H277" s="5" t="s">
        <v>293</v>
      </c>
      <c r="I277" s="12" t="s">
        <v>717</v>
      </c>
      <c r="J277" s="6">
        <v>4</v>
      </c>
    </row>
    <row r="278" spans="2:10">
      <c r="B278" s="11">
        <v>2024</v>
      </c>
      <c r="C278" s="5" t="s">
        <v>271</v>
      </c>
      <c r="D278" s="12" t="s">
        <v>694</v>
      </c>
      <c r="E278" s="6">
        <v>3</v>
      </c>
      <c r="G278" s="11">
        <v>2025</v>
      </c>
      <c r="H278" s="5" t="s">
        <v>718</v>
      </c>
      <c r="I278" s="12" t="s">
        <v>719</v>
      </c>
      <c r="J278" s="6">
        <v>4</v>
      </c>
    </row>
    <row r="279" spans="2:10">
      <c r="B279" s="11">
        <v>2024</v>
      </c>
      <c r="C279" s="5" t="s">
        <v>225</v>
      </c>
      <c r="D279" s="12" t="s">
        <v>620</v>
      </c>
      <c r="E279" s="6">
        <v>3</v>
      </c>
      <c r="G279" s="11">
        <v>2025</v>
      </c>
      <c r="H279" s="5" t="s">
        <v>720</v>
      </c>
      <c r="I279" s="12" t="s">
        <v>721</v>
      </c>
      <c r="J279" s="6">
        <v>4</v>
      </c>
    </row>
    <row r="280" spans="2:10" ht="30">
      <c r="B280" s="11">
        <v>2024</v>
      </c>
      <c r="C280" s="5" t="s">
        <v>274</v>
      </c>
      <c r="D280" s="12" t="s">
        <v>722</v>
      </c>
      <c r="E280" s="6">
        <v>3</v>
      </c>
      <c r="G280" s="11">
        <v>2025</v>
      </c>
      <c r="H280" s="5" t="s">
        <v>723</v>
      </c>
      <c r="I280" s="12" t="s">
        <v>724</v>
      </c>
      <c r="J280" s="6">
        <v>4</v>
      </c>
    </row>
    <row r="281" spans="2:10" ht="30">
      <c r="B281" s="11">
        <v>2024</v>
      </c>
      <c r="C281" s="5" t="s">
        <v>139</v>
      </c>
      <c r="D281" s="12" t="s">
        <v>707</v>
      </c>
      <c r="E281" s="6">
        <v>3</v>
      </c>
      <c r="G281" s="11">
        <v>2025</v>
      </c>
      <c r="H281" s="5" t="s">
        <v>618</v>
      </c>
      <c r="I281" s="12" t="s">
        <v>619</v>
      </c>
      <c r="J281" s="6">
        <v>4</v>
      </c>
    </row>
    <row r="282" spans="2:10">
      <c r="B282" s="11">
        <v>2024</v>
      </c>
      <c r="C282" s="5" t="s">
        <v>277</v>
      </c>
      <c r="D282" s="12" t="s">
        <v>725</v>
      </c>
      <c r="E282" s="6">
        <v>3</v>
      </c>
      <c r="G282" s="11">
        <v>2025</v>
      </c>
      <c r="H282" s="5" t="s">
        <v>684</v>
      </c>
      <c r="I282" s="12" t="s">
        <v>685</v>
      </c>
      <c r="J282" s="6">
        <v>4</v>
      </c>
    </row>
    <row r="283" spans="2:10" ht="30">
      <c r="B283" s="11">
        <v>2024</v>
      </c>
      <c r="C283" s="5" t="s">
        <v>283</v>
      </c>
      <c r="D283" s="12" t="s">
        <v>603</v>
      </c>
      <c r="E283" s="6">
        <v>3</v>
      </c>
      <c r="G283" s="11">
        <v>2025</v>
      </c>
      <c r="H283" s="5" t="s">
        <v>261</v>
      </c>
      <c r="I283" s="12" t="s">
        <v>726</v>
      </c>
      <c r="J283" s="6">
        <v>4</v>
      </c>
    </row>
    <row r="284" spans="2:10">
      <c r="B284" s="11">
        <v>2024</v>
      </c>
      <c r="C284" s="5" t="s">
        <v>286</v>
      </c>
      <c r="D284" s="12" t="s">
        <v>727</v>
      </c>
      <c r="E284" s="6">
        <v>3</v>
      </c>
      <c r="G284" s="11">
        <v>2025</v>
      </c>
      <c r="H284" s="5" t="s">
        <v>340</v>
      </c>
      <c r="I284" s="12" t="s">
        <v>728</v>
      </c>
      <c r="J284" s="6">
        <v>4</v>
      </c>
    </row>
    <row r="285" spans="2:10" ht="30">
      <c r="B285" s="11">
        <v>2024</v>
      </c>
      <c r="C285" s="5" t="s">
        <v>187</v>
      </c>
      <c r="D285" s="12" t="s">
        <v>715</v>
      </c>
      <c r="E285" s="6">
        <v>3</v>
      </c>
      <c r="G285" s="11">
        <v>2025</v>
      </c>
      <c r="H285" s="5" t="s">
        <v>729</v>
      </c>
      <c r="I285" s="12" t="s">
        <v>730</v>
      </c>
      <c r="J285" s="6">
        <v>4</v>
      </c>
    </row>
    <row r="286" spans="2:10" ht="30">
      <c r="B286" s="11">
        <v>2024</v>
      </c>
      <c r="C286" s="5" t="s">
        <v>195</v>
      </c>
      <c r="D286" s="12" t="s">
        <v>731</v>
      </c>
      <c r="E286" s="6">
        <v>3</v>
      </c>
      <c r="G286" s="11">
        <v>2025</v>
      </c>
      <c r="H286" s="5" t="s">
        <v>559</v>
      </c>
      <c r="I286" s="12" t="s">
        <v>560</v>
      </c>
      <c r="J286" s="6">
        <v>4</v>
      </c>
    </row>
    <row r="287" spans="2:10" ht="30">
      <c r="B287" s="11">
        <v>2024</v>
      </c>
      <c r="C287" s="5" t="s">
        <v>732</v>
      </c>
      <c r="D287" s="12" t="s">
        <v>733</v>
      </c>
      <c r="E287" s="6">
        <v>3</v>
      </c>
      <c r="G287" s="11">
        <v>2025</v>
      </c>
      <c r="H287" s="5" t="s">
        <v>333</v>
      </c>
      <c r="I287" s="12" t="s">
        <v>716</v>
      </c>
      <c r="J287" s="6">
        <v>4</v>
      </c>
    </row>
    <row r="288" spans="2:10" ht="30">
      <c r="B288" s="11">
        <v>2024</v>
      </c>
      <c r="C288" s="5" t="s">
        <v>734</v>
      </c>
      <c r="D288" s="12" t="s">
        <v>735</v>
      </c>
      <c r="E288" s="6">
        <v>3</v>
      </c>
      <c r="G288" s="11">
        <v>2025</v>
      </c>
      <c r="H288" s="5" t="s">
        <v>204</v>
      </c>
      <c r="I288" s="12" t="s">
        <v>672</v>
      </c>
      <c r="J288" s="6">
        <v>3</v>
      </c>
    </row>
    <row r="289" spans="2:10" ht="30">
      <c r="B289" s="11">
        <v>2024</v>
      </c>
      <c r="C289" s="5" t="s">
        <v>243</v>
      </c>
      <c r="D289" s="12" t="s">
        <v>613</v>
      </c>
      <c r="E289" s="6">
        <v>3</v>
      </c>
      <c r="G289" s="11">
        <v>2025</v>
      </c>
      <c r="H289" s="5" t="s">
        <v>256</v>
      </c>
      <c r="I289" s="12" t="s">
        <v>610</v>
      </c>
      <c r="J289" s="6">
        <v>3</v>
      </c>
    </row>
    <row r="290" spans="2:10" ht="30">
      <c r="B290" s="11">
        <v>2024</v>
      </c>
      <c r="C290" s="5" t="s">
        <v>344</v>
      </c>
      <c r="D290" s="12" t="s">
        <v>705</v>
      </c>
      <c r="E290" s="6">
        <v>3</v>
      </c>
      <c r="G290" s="11">
        <v>2025</v>
      </c>
      <c r="H290" s="5" t="s">
        <v>194</v>
      </c>
      <c r="I290" s="12" t="s">
        <v>677</v>
      </c>
      <c r="J290" s="6">
        <v>3</v>
      </c>
    </row>
    <row r="291" spans="2:10" ht="60">
      <c r="B291" s="11">
        <v>2024</v>
      </c>
      <c r="C291" s="5" t="s">
        <v>736</v>
      </c>
      <c r="D291" s="12" t="s">
        <v>737</v>
      </c>
      <c r="E291" s="6">
        <v>3</v>
      </c>
      <c r="G291" s="11">
        <v>2025</v>
      </c>
      <c r="H291" s="5" t="s">
        <v>277</v>
      </c>
      <c r="I291" s="12" t="s">
        <v>725</v>
      </c>
      <c r="J291" s="6">
        <v>3</v>
      </c>
    </row>
    <row r="292" spans="2:10" ht="60">
      <c r="B292" s="11">
        <v>2024</v>
      </c>
      <c r="C292" s="5" t="s">
        <v>351</v>
      </c>
      <c r="D292" s="12" t="s">
        <v>738</v>
      </c>
      <c r="E292" s="6">
        <v>3</v>
      </c>
      <c r="G292" s="11">
        <v>2025</v>
      </c>
      <c r="H292" s="5" t="s">
        <v>278</v>
      </c>
      <c r="I292" s="12" t="s">
        <v>739</v>
      </c>
      <c r="J292" s="6">
        <v>3</v>
      </c>
    </row>
    <row r="293" spans="2:10" ht="75">
      <c r="B293" s="11">
        <v>2024</v>
      </c>
      <c r="C293" s="5" t="s">
        <v>740</v>
      </c>
      <c r="D293" s="12" t="s">
        <v>741</v>
      </c>
      <c r="E293" s="6">
        <v>3</v>
      </c>
      <c r="G293" s="11">
        <v>2025</v>
      </c>
      <c r="H293" s="5" t="s">
        <v>234</v>
      </c>
      <c r="I293" s="12" t="s">
        <v>742</v>
      </c>
      <c r="J293" s="6">
        <v>3</v>
      </c>
    </row>
    <row r="294" spans="2:10" ht="60">
      <c r="B294" s="11">
        <v>2024</v>
      </c>
      <c r="C294" s="5" t="s">
        <v>743</v>
      </c>
      <c r="D294" s="12" t="s">
        <v>744</v>
      </c>
      <c r="E294" s="6">
        <v>3</v>
      </c>
      <c r="G294" s="11">
        <v>2025</v>
      </c>
      <c r="H294" s="5" t="s">
        <v>292</v>
      </c>
      <c r="I294" s="12" t="s">
        <v>678</v>
      </c>
      <c r="J294" s="6">
        <v>3</v>
      </c>
    </row>
    <row r="295" spans="2:10" ht="30">
      <c r="B295" s="11">
        <v>2024</v>
      </c>
      <c r="C295" s="5" t="s">
        <v>745</v>
      </c>
      <c r="D295" s="12" t="s">
        <v>746</v>
      </c>
      <c r="E295" s="6">
        <v>3</v>
      </c>
      <c r="G295" s="11">
        <v>2025</v>
      </c>
      <c r="H295" s="5" t="s">
        <v>195</v>
      </c>
      <c r="I295" s="12" t="s">
        <v>731</v>
      </c>
      <c r="J295" s="6">
        <v>3</v>
      </c>
    </row>
    <row r="296" spans="2:10" ht="30">
      <c r="B296" s="11">
        <v>2024</v>
      </c>
      <c r="C296" s="5" t="s">
        <v>747</v>
      </c>
      <c r="D296" s="12" t="s">
        <v>748</v>
      </c>
      <c r="E296" s="6">
        <v>3</v>
      </c>
      <c r="G296" s="11">
        <v>2025</v>
      </c>
      <c r="H296" s="5" t="s">
        <v>749</v>
      </c>
      <c r="I296" s="12" t="s">
        <v>750</v>
      </c>
      <c r="J296" s="6">
        <v>3</v>
      </c>
    </row>
    <row r="297" spans="2:10" ht="30">
      <c r="B297" s="11">
        <v>2024</v>
      </c>
      <c r="C297" s="5" t="s">
        <v>250</v>
      </c>
      <c r="D297" s="12" t="s">
        <v>751</v>
      </c>
      <c r="E297" s="6">
        <v>3</v>
      </c>
      <c r="G297" s="11">
        <v>2025</v>
      </c>
      <c r="H297" s="5" t="s">
        <v>298</v>
      </c>
      <c r="I297" s="12" t="s">
        <v>752</v>
      </c>
      <c r="J297" s="6">
        <v>3</v>
      </c>
    </row>
    <row r="298" spans="2:10" ht="30">
      <c r="B298" s="11">
        <v>2024</v>
      </c>
      <c r="C298" s="5" t="s">
        <v>275</v>
      </c>
      <c r="D298" s="12" t="s">
        <v>679</v>
      </c>
      <c r="E298" s="6">
        <v>2</v>
      </c>
      <c r="G298" s="11">
        <v>2025</v>
      </c>
      <c r="H298" s="5" t="s">
        <v>732</v>
      </c>
      <c r="I298" s="12" t="s">
        <v>733</v>
      </c>
      <c r="J298" s="6">
        <v>3</v>
      </c>
    </row>
    <row r="299" spans="2:10" ht="30">
      <c r="B299" s="11">
        <v>2024</v>
      </c>
      <c r="C299" s="5" t="s">
        <v>227</v>
      </c>
      <c r="D299" s="12" t="s">
        <v>753</v>
      </c>
      <c r="E299" s="6">
        <v>2</v>
      </c>
      <c r="G299" s="11">
        <v>2025</v>
      </c>
      <c r="H299" s="5" t="s">
        <v>754</v>
      </c>
      <c r="I299" s="12" t="s">
        <v>755</v>
      </c>
      <c r="J299" s="6">
        <v>3</v>
      </c>
    </row>
    <row r="300" spans="2:10" ht="30">
      <c r="B300" s="11">
        <v>2024</v>
      </c>
      <c r="C300" s="5" t="s">
        <v>228</v>
      </c>
      <c r="D300" s="12" t="s">
        <v>756</v>
      </c>
      <c r="E300" s="6">
        <v>2</v>
      </c>
      <c r="G300" s="11">
        <v>2025</v>
      </c>
      <c r="H300" s="5" t="s">
        <v>757</v>
      </c>
      <c r="I300" s="12" t="s">
        <v>758</v>
      </c>
      <c r="J300" s="6">
        <v>3</v>
      </c>
    </row>
    <row r="301" spans="2:10">
      <c r="B301" s="11">
        <v>2024</v>
      </c>
      <c r="C301" s="5" t="s">
        <v>229</v>
      </c>
      <c r="D301" s="12" t="s">
        <v>695</v>
      </c>
      <c r="E301" s="6">
        <v>2</v>
      </c>
      <c r="G301" s="11">
        <v>2025</v>
      </c>
      <c r="H301" s="5" t="s">
        <v>759</v>
      </c>
      <c r="I301" s="12" t="s">
        <v>760</v>
      </c>
      <c r="J301" s="6">
        <v>3</v>
      </c>
    </row>
    <row r="302" spans="2:10">
      <c r="B302" s="11">
        <v>2024</v>
      </c>
      <c r="C302" s="5" t="s">
        <v>209</v>
      </c>
      <c r="D302" s="12" t="s">
        <v>582</v>
      </c>
      <c r="E302" s="6">
        <v>2</v>
      </c>
      <c r="G302" s="11">
        <v>2025</v>
      </c>
      <c r="H302" s="5" t="s">
        <v>191</v>
      </c>
      <c r="I302" s="12" t="s">
        <v>761</v>
      </c>
      <c r="J302" s="6">
        <v>3</v>
      </c>
    </row>
    <row r="303" spans="2:10">
      <c r="B303" s="11">
        <v>2024</v>
      </c>
      <c r="C303" s="5" t="s">
        <v>174</v>
      </c>
      <c r="D303" s="12" t="s">
        <v>627</v>
      </c>
      <c r="E303" s="6">
        <v>2</v>
      </c>
      <c r="G303" s="11">
        <v>2025</v>
      </c>
      <c r="H303" s="5" t="s">
        <v>762</v>
      </c>
      <c r="I303" s="12" t="s">
        <v>763</v>
      </c>
      <c r="J303" s="6">
        <v>3</v>
      </c>
    </row>
    <row r="304" spans="2:10">
      <c r="B304" s="11">
        <v>2024</v>
      </c>
      <c r="C304" s="5" t="s">
        <v>278</v>
      </c>
      <c r="D304" s="12" t="s">
        <v>739</v>
      </c>
      <c r="E304" s="6">
        <v>2</v>
      </c>
      <c r="G304" s="11">
        <v>2025</v>
      </c>
      <c r="H304" s="5" t="s">
        <v>764</v>
      </c>
      <c r="I304" s="12" t="s">
        <v>765</v>
      </c>
      <c r="J304" s="6">
        <v>3</v>
      </c>
    </row>
    <row r="305" spans="2:10" ht="30">
      <c r="B305" s="11">
        <v>2024</v>
      </c>
      <c r="C305" s="5" t="s">
        <v>280</v>
      </c>
      <c r="D305" s="12" t="s">
        <v>708</v>
      </c>
      <c r="E305" s="6">
        <v>2</v>
      </c>
      <c r="G305" s="11">
        <v>2025</v>
      </c>
      <c r="H305" s="5" t="s">
        <v>665</v>
      </c>
      <c r="I305" s="12" t="s">
        <v>666</v>
      </c>
      <c r="J305" s="6">
        <v>3</v>
      </c>
    </row>
    <row r="306" spans="2:10" ht="45">
      <c r="B306" s="11">
        <v>2024</v>
      </c>
      <c r="C306" s="5" t="s">
        <v>282</v>
      </c>
      <c r="D306" s="12" t="s">
        <v>766</v>
      </c>
      <c r="E306" s="6">
        <v>2</v>
      </c>
      <c r="G306" s="11">
        <v>2025</v>
      </c>
      <c r="H306" s="5" t="s">
        <v>350</v>
      </c>
      <c r="I306" s="12" t="s">
        <v>709</v>
      </c>
      <c r="J306" s="6">
        <v>3</v>
      </c>
    </row>
    <row r="307" spans="2:10">
      <c r="B307" s="11">
        <v>2024</v>
      </c>
      <c r="C307" s="5" t="s">
        <v>235</v>
      </c>
      <c r="D307" s="12" t="s">
        <v>710</v>
      </c>
      <c r="E307" s="6">
        <v>2</v>
      </c>
      <c r="G307" s="11">
        <v>2025</v>
      </c>
      <c r="H307" s="5" t="s">
        <v>111</v>
      </c>
      <c r="I307" s="12" t="s">
        <v>767</v>
      </c>
      <c r="J307" s="6">
        <v>3</v>
      </c>
    </row>
    <row r="308" spans="2:10">
      <c r="B308" s="11">
        <v>2024</v>
      </c>
      <c r="C308" s="5" t="s">
        <v>288</v>
      </c>
      <c r="D308" s="12" t="s">
        <v>667</v>
      </c>
      <c r="E308" s="6">
        <v>2</v>
      </c>
      <c r="G308" s="11">
        <v>2025</v>
      </c>
      <c r="H308" s="5" t="s">
        <v>248</v>
      </c>
      <c r="I308" s="12" t="s">
        <v>669</v>
      </c>
      <c r="J308" s="6">
        <v>3</v>
      </c>
    </row>
    <row r="309" spans="2:10" ht="45">
      <c r="B309" s="11">
        <v>2024</v>
      </c>
      <c r="C309" s="5" t="s">
        <v>768</v>
      </c>
      <c r="D309" s="12" t="s">
        <v>769</v>
      </c>
      <c r="E309" s="6">
        <v>2</v>
      </c>
      <c r="G309" s="11">
        <v>2025</v>
      </c>
      <c r="H309" s="5" t="s">
        <v>250</v>
      </c>
      <c r="I309" s="12" t="s">
        <v>751</v>
      </c>
      <c r="J309" s="6">
        <v>3</v>
      </c>
    </row>
    <row r="310" spans="2:10" ht="30">
      <c r="B310" s="11">
        <v>2024</v>
      </c>
      <c r="C310" s="5" t="s">
        <v>749</v>
      </c>
      <c r="D310" s="12" t="s">
        <v>750</v>
      </c>
      <c r="E310" s="6">
        <v>2</v>
      </c>
      <c r="G310" s="11">
        <v>2025</v>
      </c>
      <c r="H310" s="5" t="s">
        <v>169</v>
      </c>
      <c r="I310" s="12" t="s">
        <v>770</v>
      </c>
      <c r="J310" s="6">
        <v>3</v>
      </c>
    </row>
    <row r="311" spans="2:10" ht="30">
      <c r="B311" s="11">
        <v>2024</v>
      </c>
      <c r="C311" s="5" t="s">
        <v>771</v>
      </c>
      <c r="D311" s="12" t="s">
        <v>772</v>
      </c>
      <c r="E311" s="6">
        <v>2</v>
      </c>
      <c r="G311" s="11">
        <v>2025</v>
      </c>
      <c r="H311" s="5" t="s">
        <v>331</v>
      </c>
      <c r="I311" s="12" t="s">
        <v>773</v>
      </c>
      <c r="J311" s="6">
        <v>3</v>
      </c>
    </row>
    <row r="312" spans="2:10">
      <c r="B312" s="11">
        <v>2024</v>
      </c>
      <c r="C312" s="5" t="s">
        <v>774</v>
      </c>
      <c r="D312" s="12" t="s">
        <v>775</v>
      </c>
      <c r="E312" s="6">
        <v>2</v>
      </c>
      <c r="G312" s="11">
        <v>2025</v>
      </c>
      <c r="H312" s="5" t="s">
        <v>253</v>
      </c>
      <c r="I312" s="12" t="s">
        <v>776</v>
      </c>
      <c r="J312" s="6">
        <v>3</v>
      </c>
    </row>
    <row r="313" spans="2:10" ht="30">
      <c r="B313" s="11">
        <v>2024</v>
      </c>
      <c r="C313" s="5" t="s">
        <v>718</v>
      </c>
      <c r="D313" s="12" t="s">
        <v>719</v>
      </c>
      <c r="E313" s="6">
        <v>2</v>
      </c>
      <c r="G313" s="11">
        <v>2025</v>
      </c>
      <c r="H313" s="5" t="s">
        <v>777</v>
      </c>
      <c r="I313" s="12" t="s">
        <v>778</v>
      </c>
      <c r="J313" s="6">
        <v>2</v>
      </c>
    </row>
    <row r="314" spans="2:10">
      <c r="B314" s="11">
        <v>2024</v>
      </c>
      <c r="C314" s="5" t="s">
        <v>720</v>
      </c>
      <c r="D314" s="12" t="s">
        <v>721</v>
      </c>
      <c r="E314" s="6">
        <v>2</v>
      </c>
      <c r="G314" s="11">
        <v>2025</v>
      </c>
      <c r="H314" s="5" t="s">
        <v>205</v>
      </c>
      <c r="I314" s="12" t="s">
        <v>779</v>
      </c>
      <c r="J314" s="6">
        <v>2</v>
      </c>
    </row>
    <row r="315" spans="2:10" ht="45">
      <c r="B315" s="11">
        <v>2024</v>
      </c>
      <c r="C315" s="5" t="s">
        <v>300</v>
      </c>
      <c r="D315" s="12" t="s">
        <v>698</v>
      </c>
      <c r="E315" s="6">
        <v>2</v>
      </c>
      <c r="G315" s="11">
        <v>2025</v>
      </c>
      <c r="H315" s="5" t="s">
        <v>336</v>
      </c>
      <c r="I315" s="12" t="s">
        <v>780</v>
      </c>
      <c r="J315" s="6">
        <v>2</v>
      </c>
    </row>
    <row r="316" spans="2:10">
      <c r="B316" s="11">
        <v>2024</v>
      </c>
      <c r="C316" s="5" t="s">
        <v>781</v>
      </c>
      <c r="D316" s="12" t="s">
        <v>782</v>
      </c>
      <c r="E316" s="6">
        <v>2</v>
      </c>
      <c r="G316" s="11">
        <v>2025</v>
      </c>
      <c r="H316" s="5" t="s">
        <v>783</v>
      </c>
      <c r="I316" s="12" t="s">
        <v>784</v>
      </c>
      <c r="J316" s="6">
        <v>2</v>
      </c>
    </row>
    <row r="317" spans="2:10">
      <c r="B317" s="11">
        <v>2024</v>
      </c>
      <c r="C317" s="5" t="s">
        <v>670</v>
      </c>
      <c r="D317" s="12" t="s">
        <v>671</v>
      </c>
      <c r="E317" s="6">
        <v>2</v>
      </c>
      <c r="G317" s="11">
        <v>2025</v>
      </c>
      <c r="H317" s="5" t="s">
        <v>771</v>
      </c>
      <c r="I317" s="12" t="s">
        <v>772</v>
      </c>
      <c r="J317" s="6">
        <v>2</v>
      </c>
    </row>
    <row r="318" spans="2:10">
      <c r="B318" s="11">
        <v>2024</v>
      </c>
      <c r="C318" s="5" t="s">
        <v>309</v>
      </c>
      <c r="D318" s="12" t="s">
        <v>785</v>
      </c>
      <c r="E318" s="6">
        <v>2</v>
      </c>
      <c r="G318" s="11">
        <v>2025</v>
      </c>
      <c r="H318" s="5" t="s">
        <v>774</v>
      </c>
      <c r="I318" s="12" t="s">
        <v>775</v>
      </c>
      <c r="J318" s="6">
        <v>2</v>
      </c>
    </row>
    <row r="319" spans="2:10">
      <c r="B319" s="11">
        <v>2024</v>
      </c>
      <c r="C319" s="5" t="s">
        <v>757</v>
      </c>
      <c r="D319" s="12" t="s">
        <v>758</v>
      </c>
      <c r="E319" s="6">
        <v>2</v>
      </c>
      <c r="G319" s="11">
        <v>2025</v>
      </c>
      <c r="H319" s="5" t="s">
        <v>654</v>
      </c>
      <c r="I319" s="12" t="s">
        <v>655</v>
      </c>
      <c r="J319" s="6">
        <v>2</v>
      </c>
    </row>
    <row r="320" spans="2:10" ht="30">
      <c r="B320" s="11">
        <v>2024</v>
      </c>
      <c r="C320" s="5" t="s">
        <v>786</v>
      </c>
      <c r="D320" s="12" t="s">
        <v>787</v>
      </c>
      <c r="E320" s="6">
        <v>2</v>
      </c>
      <c r="G320" s="11">
        <v>2025</v>
      </c>
      <c r="H320" s="5" t="s">
        <v>788</v>
      </c>
      <c r="I320" s="12" t="s">
        <v>789</v>
      </c>
      <c r="J320" s="6">
        <v>2</v>
      </c>
    </row>
    <row r="321" spans="2:10" ht="30">
      <c r="B321" s="11">
        <v>2024</v>
      </c>
      <c r="C321" s="5" t="s">
        <v>334</v>
      </c>
      <c r="D321" s="12" t="s">
        <v>790</v>
      </c>
      <c r="E321" s="6">
        <v>2</v>
      </c>
      <c r="G321" s="11">
        <v>2025</v>
      </c>
      <c r="H321" s="5" t="s">
        <v>310</v>
      </c>
      <c r="I321" s="12" t="s">
        <v>791</v>
      </c>
      <c r="J321" s="6">
        <v>2</v>
      </c>
    </row>
    <row r="322" spans="2:10" ht="30">
      <c r="B322" s="11">
        <v>2024</v>
      </c>
      <c r="C322" s="5" t="s">
        <v>792</v>
      </c>
      <c r="D322" s="12" t="s">
        <v>793</v>
      </c>
      <c r="E322" s="6">
        <v>2</v>
      </c>
      <c r="G322" s="11">
        <v>2025</v>
      </c>
      <c r="H322" s="5" t="s">
        <v>794</v>
      </c>
      <c r="I322" s="12" t="s">
        <v>795</v>
      </c>
      <c r="J322" s="6">
        <v>2</v>
      </c>
    </row>
    <row r="323" spans="2:10" ht="30">
      <c r="B323" s="11">
        <v>2024</v>
      </c>
      <c r="C323" s="5" t="s">
        <v>261</v>
      </c>
      <c r="D323" s="12" t="s">
        <v>726</v>
      </c>
      <c r="E323" s="6">
        <v>2</v>
      </c>
      <c r="G323" s="11">
        <v>2025</v>
      </c>
      <c r="H323" s="5" t="s">
        <v>796</v>
      </c>
      <c r="I323" s="12" t="s">
        <v>797</v>
      </c>
      <c r="J323" s="6">
        <v>2</v>
      </c>
    </row>
    <row r="324" spans="2:10" ht="60">
      <c r="B324" s="11">
        <v>2024</v>
      </c>
      <c r="C324" s="5" t="s">
        <v>346</v>
      </c>
      <c r="D324" s="12" t="s">
        <v>687</v>
      </c>
      <c r="E324" s="6">
        <v>2</v>
      </c>
      <c r="G324" s="11">
        <v>2025</v>
      </c>
      <c r="H324" s="5" t="s">
        <v>798</v>
      </c>
      <c r="I324" s="12" t="s">
        <v>799</v>
      </c>
      <c r="J324" s="6">
        <v>2</v>
      </c>
    </row>
    <row r="325" spans="2:10" ht="60">
      <c r="B325" s="11">
        <v>2024</v>
      </c>
      <c r="C325" s="5" t="s">
        <v>800</v>
      </c>
      <c r="D325" s="12" t="s">
        <v>801</v>
      </c>
      <c r="E325" s="6">
        <v>2</v>
      </c>
      <c r="G325" s="11">
        <v>2025</v>
      </c>
      <c r="H325" s="5" t="s">
        <v>802</v>
      </c>
      <c r="I325" s="12" t="s">
        <v>803</v>
      </c>
      <c r="J325" s="6">
        <v>2</v>
      </c>
    </row>
    <row r="326" spans="2:10" ht="90">
      <c r="B326" s="11">
        <v>2024</v>
      </c>
      <c r="C326" s="5" t="s">
        <v>804</v>
      </c>
      <c r="D326" s="12" t="s">
        <v>805</v>
      </c>
      <c r="E326" s="6">
        <v>2</v>
      </c>
      <c r="G326" s="11">
        <v>2025</v>
      </c>
      <c r="H326" s="5" t="s">
        <v>806</v>
      </c>
      <c r="I326" s="12" t="s">
        <v>807</v>
      </c>
      <c r="J326" s="6">
        <v>2</v>
      </c>
    </row>
    <row r="327" spans="2:10" ht="60">
      <c r="B327" s="11">
        <v>2024</v>
      </c>
      <c r="C327" s="5" t="s">
        <v>808</v>
      </c>
      <c r="D327" s="12" t="s">
        <v>809</v>
      </c>
      <c r="E327" s="6">
        <v>2</v>
      </c>
      <c r="G327" s="11">
        <v>2025</v>
      </c>
      <c r="H327" s="5" t="s">
        <v>810</v>
      </c>
      <c r="I327" s="12" t="s">
        <v>811</v>
      </c>
      <c r="J327" s="6">
        <v>2</v>
      </c>
    </row>
    <row r="328" spans="2:10" ht="45">
      <c r="B328" s="11">
        <v>2024</v>
      </c>
      <c r="C328" s="5" t="s">
        <v>355</v>
      </c>
      <c r="D328" s="12" t="s">
        <v>812</v>
      </c>
      <c r="E328" s="6">
        <v>2</v>
      </c>
      <c r="G328" s="11">
        <v>2025</v>
      </c>
      <c r="H328" s="5" t="s">
        <v>792</v>
      </c>
      <c r="I328" s="12" t="s">
        <v>793</v>
      </c>
      <c r="J328" s="6">
        <v>2</v>
      </c>
    </row>
    <row r="329" spans="2:10" ht="45">
      <c r="B329" s="11">
        <v>2024</v>
      </c>
      <c r="C329" s="5" t="s">
        <v>813</v>
      </c>
      <c r="D329" s="12" t="s">
        <v>814</v>
      </c>
      <c r="E329" s="6">
        <v>2</v>
      </c>
      <c r="G329" s="11">
        <v>2025</v>
      </c>
      <c r="H329" s="5" t="s">
        <v>348</v>
      </c>
      <c r="I329" s="12" t="s">
        <v>635</v>
      </c>
      <c r="J329" s="6">
        <v>2</v>
      </c>
    </row>
    <row r="330" spans="2:10" ht="45">
      <c r="B330" s="11">
        <v>2024</v>
      </c>
      <c r="C330" s="5" t="s">
        <v>815</v>
      </c>
      <c r="D330" s="12" t="s">
        <v>816</v>
      </c>
      <c r="E330" s="6">
        <v>2</v>
      </c>
      <c r="G330" s="11">
        <v>2025</v>
      </c>
      <c r="H330" s="5" t="s">
        <v>817</v>
      </c>
      <c r="I330" s="12" t="s">
        <v>818</v>
      </c>
      <c r="J330" s="6">
        <v>2</v>
      </c>
    </row>
    <row r="331" spans="2:10" ht="30">
      <c r="B331" s="11">
        <v>2024</v>
      </c>
      <c r="C331" s="5" t="s">
        <v>218</v>
      </c>
      <c r="D331" s="12" t="s">
        <v>819</v>
      </c>
      <c r="E331" s="6">
        <v>2</v>
      </c>
      <c r="G331" s="11">
        <v>2025</v>
      </c>
      <c r="H331" s="5" t="s">
        <v>689</v>
      </c>
      <c r="I331" s="12" t="s">
        <v>690</v>
      </c>
      <c r="J331" s="6">
        <v>2</v>
      </c>
    </row>
    <row r="332" spans="2:10" ht="30">
      <c r="B332" s="11">
        <v>2024</v>
      </c>
      <c r="C332" s="5" t="s">
        <v>179</v>
      </c>
      <c r="D332" s="12" t="s">
        <v>820</v>
      </c>
      <c r="E332" s="6">
        <v>2</v>
      </c>
      <c r="G332" s="11">
        <v>2025</v>
      </c>
      <c r="H332" s="5" t="s">
        <v>821</v>
      </c>
      <c r="I332" s="12" t="s">
        <v>822</v>
      </c>
      <c r="J332" s="6">
        <v>2</v>
      </c>
    </row>
    <row r="333" spans="2:10" ht="30">
      <c r="B333" s="11">
        <v>2024</v>
      </c>
      <c r="C333" s="5" t="s">
        <v>823</v>
      </c>
      <c r="D333" s="12" t="s">
        <v>824</v>
      </c>
      <c r="E333" s="6">
        <v>2</v>
      </c>
      <c r="G333" s="11">
        <v>2025</v>
      </c>
      <c r="H333" s="5" t="s">
        <v>825</v>
      </c>
      <c r="I333" s="12" t="s">
        <v>826</v>
      </c>
      <c r="J333" s="6">
        <v>2</v>
      </c>
    </row>
    <row r="334" spans="2:10" ht="30">
      <c r="B334" s="11">
        <v>2024</v>
      </c>
      <c r="C334" s="5" t="s">
        <v>190</v>
      </c>
      <c r="D334" s="12" t="s">
        <v>827</v>
      </c>
      <c r="E334" s="6">
        <v>2</v>
      </c>
      <c r="G334" s="11">
        <v>2025</v>
      </c>
      <c r="H334" s="5" t="s">
        <v>318</v>
      </c>
      <c r="I334" s="12" t="s">
        <v>828</v>
      </c>
      <c r="J334" s="6">
        <v>2</v>
      </c>
    </row>
    <row r="335" spans="2:10" ht="30">
      <c r="B335" s="11">
        <v>2024</v>
      </c>
      <c r="C335" s="5" t="s">
        <v>328</v>
      </c>
      <c r="D335" s="12" t="s">
        <v>829</v>
      </c>
      <c r="E335" s="6">
        <v>2</v>
      </c>
      <c r="G335" s="11">
        <v>2025</v>
      </c>
      <c r="H335" s="5" t="s">
        <v>218</v>
      </c>
      <c r="I335" s="12" t="s">
        <v>819</v>
      </c>
      <c r="J335" s="6">
        <v>2</v>
      </c>
    </row>
    <row r="336" spans="2:10" ht="30">
      <c r="B336" s="11">
        <v>2024</v>
      </c>
      <c r="C336" s="5" t="s">
        <v>169</v>
      </c>
      <c r="D336" s="12" t="s">
        <v>770</v>
      </c>
      <c r="E336" s="6">
        <v>2</v>
      </c>
      <c r="G336" s="11">
        <v>2025</v>
      </c>
      <c r="H336" s="5" t="s">
        <v>639</v>
      </c>
      <c r="I336" s="12" t="s">
        <v>640</v>
      </c>
      <c r="J336" s="6">
        <v>2</v>
      </c>
    </row>
    <row r="337" spans="2:10" ht="30">
      <c r="B337" s="11">
        <v>2024</v>
      </c>
      <c r="C337" s="5" t="s">
        <v>202</v>
      </c>
      <c r="D337" s="12" t="s">
        <v>596</v>
      </c>
      <c r="E337" s="6">
        <v>2</v>
      </c>
      <c r="G337" s="11">
        <v>2025</v>
      </c>
      <c r="H337" s="5" t="s">
        <v>325</v>
      </c>
      <c r="I337" s="12" t="s">
        <v>830</v>
      </c>
      <c r="J337" s="6">
        <v>2</v>
      </c>
    </row>
    <row r="338" spans="2:10" ht="30">
      <c r="B338" s="11">
        <v>2024</v>
      </c>
      <c r="C338" s="5" t="s">
        <v>264</v>
      </c>
      <c r="D338" s="12" t="s">
        <v>636</v>
      </c>
      <c r="E338" s="6">
        <v>1</v>
      </c>
      <c r="G338" s="11">
        <v>2025</v>
      </c>
      <c r="H338" s="5" t="s">
        <v>328</v>
      </c>
      <c r="I338" s="12" t="s">
        <v>829</v>
      </c>
      <c r="J338" s="6">
        <v>2</v>
      </c>
    </row>
    <row r="339" spans="2:10">
      <c r="B339" s="11">
        <v>2024</v>
      </c>
      <c r="C339" s="5" t="s">
        <v>831</v>
      </c>
      <c r="D339" s="12" t="s">
        <v>832</v>
      </c>
      <c r="E339" s="6">
        <v>1</v>
      </c>
      <c r="G339" s="11">
        <v>2025</v>
      </c>
      <c r="H339" s="5" t="s">
        <v>133</v>
      </c>
      <c r="I339" s="12" t="s">
        <v>658</v>
      </c>
      <c r="J339" s="6">
        <v>1</v>
      </c>
    </row>
    <row r="340" spans="2:10" ht="30">
      <c r="B340" s="11">
        <v>2024</v>
      </c>
      <c r="C340" s="5" t="s">
        <v>205</v>
      </c>
      <c r="D340" s="12" t="s">
        <v>779</v>
      </c>
      <c r="E340" s="6">
        <v>1</v>
      </c>
      <c r="G340" s="11">
        <v>2025</v>
      </c>
      <c r="H340" s="5" t="s">
        <v>181</v>
      </c>
      <c r="I340" s="12" t="s">
        <v>699</v>
      </c>
      <c r="J340" s="6">
        <v>1</v>
      </c>
    </row>
    <row r="341" spans="2:10" ht="45">
      <c r="B341" s="11">
        <v>2024</v>
      </c>
      <c r="C341" s="5" t="s">
        <v>267</v>
      </c>
      <c r="D341" s="12" t="s">
        <v>663</v>
      </c>
      <c r="E341" s="6">
        <v>1</v>
      </c>
      <c r="G341" s="11">
        <v>2025</v>
      </c>
      <c r="H341" s="5" t="s">
        <v>172</v>
      </c>
      <c r="I341" s="12" t="s">
        <v>700</v>
      </c>
      <c r="J341" s="6">
        <v>1</v>
      </c>
    </row>
    <row r="342" spans="2:10">
      <c r="B342" s="11">
        <v>2024</v>
      </c>
      <c r="C342" s="5" t="s">
        <v>270</v>
      </c>
      <c r="D342" s="12" t="s">
        <v>833</v>
      </c>
      <c r="E342" s="6">
        <v>1</v>
      </c>
      <c r="G342" s="11">
        <v>2025</v>
      </c>
      <c r="H342" s="5" t="s">
        <v>265</v>
      </c>
      <c r="I342" s="12" t="s">
        <v>834</v>
      </c>
      <c r="J342" s="6">
        <v>1</v>
      </c>
    </row>
    <row r="343" spans="2:10">
      <c r="B343" s="11">
        <v>2024</v>
      </c>
      <c r="C343" s="5" t="s">
        <v>192</v>
      </c>
      <c r="D343" s="12" t="s">
        <v>835</v>
      </c>
      <c r="E343" s="6">
        <v>1</v>
      </c>
      <c r="G343" s="11">
        <v>2025</v>
      </c>
      <c r="H343" s="5" t="s">
        <v>266</v>
      </c>
      <c r="I343" s="12" t="s">
        <v>836</v>
      </c>
      <c r="J343" s="6">
        <v>1</v>
      </c>
    </row>
    <row r="344" spans="2:10">
      <c r="B344" s="11">
        <v>2024</v>
      </c>
      <c r="C344" s="5" t="s">
        <v>837</v>
      </c>
      <c r="D344" s="12" t="s">
        <v>838</v>
      </c>
      <c r="E344" s="6">
        <v>1</v>
      </c>
      <c r="G344" s="11">
        <v>2025</v>
      </c>
      <c r="H344" s="5" t="s">
        <v>270</v>
      </c>
      <c r="I344" s="12" t="s">
        <v>833</v>
      </c>
      <c r="J344" s="6">
        <v>1</v>
      </c>
    </row>
    <row r="345" spans="2:10">
      <c r="B345" s="11">
        <v>2024</v>
      </c>
      <c r="C345" s="5" t="s">
        <v>337</v>
      </c>
      <c r="D345" s="12" t="s">
        <v>839</v>
      </c>
      <c r="E345" s="6">
        <v>1</v>
      </c>
      <c r="G345" s="11">
        <v>2025</v>
      </c>
      <c r="H345" s="5" t="s">
        <v>224</v>
      </c>
      <c r="I345" s="12" t="s">
        <v>840</v>
      </c>
      <c r="J345" s="6">
        <v>1</v>
      </c>
    </row>
    <row r="346" spans="2:10">
      <c r="B346" s="11">
        <v>2024</v>
      </c>
      <c r="C346" s="5" t="s">
        <v>279</v>
      </c>
      <c r="D346" s="12" t="s">
        <v>650</v>
      </c>
      <c r="E346" s="6">
        <v>1</v>
      </c>
      <c r="G346" s="11">
        <v>2025</v>
      </c>
      <c r="H346" s="5" t="s">
        <v>273</v>
      </c>
      <c r="I346" s="12" t="s">
        <v>841</v>
      </c>
      <c r="J346" s="6">
        <v>1</v>
      </c>
    </row>
    <row r="347" spans="2:10">
      <c r="B347" s="11">
        <v>2024</v>
      </c>
      <c r="C347" s="5" t="s">
        <v>211</v>
      </c>
      <c r="D347" s="12" t="s">
        <v>842</v>
      </c>
      <c r="E347" s="6">
        <v>1</v>
      </c>
      <c r="G347" s="11">
        <v>2025</v>
      </c>
      <c r="H347" s="5" t="s">
        <v>274</v>
      </c>
      <c r="I347" s="12" t="s">
        <v>722</v>
      </c>
      <c r="J347" s="6">
        <v>1</v>
      </c>
    </row>
    <row r="348" spans="2:10" ht="30">
      <c r="B348" s="11">
        <v>2024</v>
      </c>
      <c r="C348" s="5" t="s">
        <v>843</v>
      </c>
      <c r="D348" s="12" t="s">
        <v>844</v>
      </c>
      <c r="E348" s="6">
        <v>1</v>
      </c>
      <c r="G348" s="11">
        <v>2025</v>
      </c>
      <c r="H348" s="5" t="s">
        <v>228</v>
      </c>
      <c r="I348" s="12" t="s">
        <v>756</v>
      </c>
      <c r="J348" s="6">
        <v>1</v>
      </c>
    </row>
    <row r="349" spans="2:10">
      <c r="B349" s="11">
        <v>2024</v>
      </c>
      <c r="C349" s="5" t="s">
        <v>232</v>
      </c>
      <c r="D349" s="12" t="s">
        <v>845</v>
      </c>
      <c r="E349" s="6">
        <v>1</v>
      </c>
      <c r="G349" s="11">
        <v>2025</v>
      </c>
      <c r="H349" s="5" t="s">
        <v>206</v>
      </c>
      <c r="I349" s="12" t="s">
        <v>703</v>
      </c>
      <c r="J349" s="6">
        <v>1</v>
      </c>
    </row>
    <row r="350" spans="2:10">
      <c r="B350" s="11">
        <v>2024</v>
      </c>
      <c r="C350" s="5" t="s">
        <v>281</v>
      </c>
      <c r="D350" s="12" t="s">
        <v>846</v>
      </c>
      <c r="E350" s="6">
        <v>1</v>
      </c>
      <c r="G350" s="11">
        <v>2025</v>
      </c>
      <c r="H350" s="5" t="s">
        <v>184</v>
      </c>
      <c r="I350" s="12" t="s">
        <v>595</v>
      </c>
      <c r="J350" s="6">
        <v>1</v>
      </c>
    </row>
    <row r="351" spans="2:10">
      <c r="B351" s="11">
        <v>2024</v>
      </c>
      <c r="C351" s="5" t="s">
        <v>285</v>
      </c>
      <c r="D351" s="12" t="s">
        <v>847</v>
      </c>
      <c r="E351" s="6">
        <v>1</v>
      </c>
      <c r="G351" s="11">
        <v>2025</v>
      </c>
      <c r="H351" s="5" t="s">
        <v>232</v>
      </c>
      <c r="I351" s="12" t="s">
        <v>845</v>
      </c>
      <c r="J351" s="6">
        <v>1</v>
      </c>
    </row>
    <row r="352" spans="2:10">
      <c r="B352" s="11">
        <v>2024</v>
      </c>
      <c r="C352" s="5" t="s">
        <v>233</v>
      </c>
      <c r="D352" s="12" t="s">
        <v>848</v>
      </c>
      <c r="E352" s="6">
        <v>1</v>
      </c>
      <c r="G352" s="11">
        <v>2025</v>
      </c>
      <c r="H352" s="5" t="s">
        <v>849</v>
      </c>
      <c r="I352" s="12" t="s">
        <v>850</v>
      </c>
      <c r="J352" s="6">
        <v>1</v>
      </c>
    </row>
    <row r="353" spans="2:10">
      <c r="B353" s="11">
        <v>2024</v>
      </c>
      <c r="C353" s="5" t="s">
        <v>287</v>
      </c>
      <c r="D353" s="12" t="s">
        <v>851</v>
      </c>
      <c r="E353" s="6">
        <v>1</v>
      </c>
      <c r="G353" s="11">
        <v>2025</v>
      </c>
      <c r="H353" s="5" t="s">
        <v>281</v>
      </c>
      <c r="I353" s="12" t="s">
        <v>846</v>
      </c>
      <c r="J353" s="6">
        <v>1</v>
      </c>
    </row>
    <row r="354" spans="2:10">
      <c r="B354" s="11">
        <v>2024</v>
      </c>
      <c r="C354" s="5" t="s">
        <v>234</v>
      </c>
      <c r="D354" s="12" t="s">
        <v>742</v>
      </c>
      <c r="E354" s="6">
        <v>1</v>
      </c>
      <c r="G354" s="11">
        <v>2025</v>
      </c>
      <c r="H354" s="5" t="s">
        <v>282</v>
      </c>
      <c r="I354" s="12" t="s">
        <v>766</v>
      </c>
      <c r="J354" s="6">
        <v>1</v>
      </c>
    </row>
    <row r="355" spans="2:10" ht="45">
      <c r="B355" s="11">
        <v>2024</v>
      </c>
      <c r="C355" s="5" t="s">
        <v>852</v>
      </c>
      <c r="D355" s="12" t="s">
        <v>853</v>
      </c>
      <c r="E355" s="6">
        <v>1</v>
      </c>
      <c r="G355" s="11">
        <v>2025</v>
      </c>
      <c r="H355" s="5" t="s">
        <v>285</v>
      </c>
      <c r="I355" s="12" t="s">
        <v>847</v>
      </c>
      <c r="J355" s="6">
        <v>1</v>
      </c>
    </row>
    <row r="356" spans="2:10" ht="30">
      <c r="B356" s="11">
        <v>2024</v>
      </c>
      <c r="C356" s="5" t="s">
        <v>291</v>
      </c>
      <c r="D356" s="12" t="s">
        <v>854</v>
      </c>
      <c r="E356" s="6">
        <v>1</v>
      </c>
      <c r="G356" s="11">
        <v>2025</v>
      </c>
      <c r="H356" s="5" t="s">
        <v>286</v>
      </c>
      <c r="I356" s="12" t="s">
        <v>727</v>
      </c>
      <c r="J356" s="6">
        <v>1</v>
      </c>
    </row>
    <row r="357" spans="2:10" ht="30">
      <c r="B357" s="11">
        <v>2024</v>
      </c>
      <c r="C357" s="5" t="s">
        <v>302</v>
      </c>
      <c r="D357" s="12" t="s">
        <v>855</v>
      </c>
      <c r="E357" s="6">
        <v>1</v>
      </c>
      <c r="G357" s="11">
        <v>2025</v>
      </c>
      <c r="H357" s="5" t="s">
        <v>856</v>
      </c>
      <c r="I357" s="12" t="s">
        <v>857</v>
      </c>
      <c r="J357" s="6">
        <v>1</v>
      </c>
    </row>
    <row r="358" spans="2:10">
      <c r="B358" s="11">
        <v>2024</v>
      </c>
      <c r="C358" s="5" t="s">
        <v>858</v>
      </c>
      <c r="D358" s="12" t="s">
        <v>859</v>
      </c>
      <c r="E358" s="6">
        <v>1</v>
      </c>
      <c r="G358" s="11">
        <v>2025</v>
      </c>
      <c r="H358" s="5" t="s">
        <v>734</v>
      </c>
      <c r="I358" s="12" t="s">
        <v>735</v>
      </c>
      <c r="J358" s="6">
        <v>1</v>
      </c>
    </row>
    <row r="359" spans="2:10" ht="30">
      <c r="B359" s="11">
        <v>2024</v>
      </c>
      <c r="C359" s="5" t="s">
        <v>754</v>
      </c>
      <c r="D359" s="12" t="s">
        <v>755</v>
      </c>
      <c r="E359" s="6">
        <v>1</v>
      </c>
      <c r="G359" s="11">
        <v>2025</v>
      </c>
      <c r="H359" s="5" t="s">
        <v>860</v>
      </c>
      <c r="I359" s="12" t="s">
        <v>861</v>
      </c>
      <c r="J359" s="6">
        <v>1</v>
      </c>
    </row>
    <row r="360" spans="2:10">
      <c r="B360" s="11">
        <v>2024</v>
      </c>
      <c r="C360" s="5" t="s">
        <v>240</v>
      </c>
      <c r="D360" s="12" t="s">
        <v>686</v>
      </c>
      <c r="E360" s="6">
        <v>1</v>
      </c>
      <c r="G360" s="11">
        <v>2025</v>
      </c>
      <c r="H360" s="5" t="s">
        <v>862</v>
      </c>
      <c r="I360" s="12" t="s">
        <v>863</v>
      </c>
      <c r="J360" s="6">
        <v>1</v>
      </c>
    </row>
    <row r="361" spans="2:10">
      <c r="B361" s="11">
        <v>2024</v>
      </c>
      <c r="C361" s="5" t="s">
        <v>864</v>
      </c>
      <c r="D361" s="12" t="s">
        <v>865</v>
      </c>
      <c r="E361" s="6">
        <v>1</v>
      </c>
      <c r="G361" s="11">
        <v>2025</v>
      </c>
      <c r="H361" s="5" t="s">
        <v>864</v>
      </c>
      <c r="I361" s="12" t="s">
        <v>865</v>
      </c>
      <c r="J361" s="6">
        <v>1</v>
      </c>
    </row>
    <row r="362" spans="2:10">
      <c r="B362" s="11">
        <v>2024</v>
      </c>
      <c r="C362" s="5" t="s">
        <v>866</v>
      </c>
      <c r="D362" s="12" t="s">
        <v>867</v>
      </c>
      <c r="E362" s="6">
        <v>1</v>
      </c>
      <c r="G362" s="11">
        <v>2025</v>
      </c>
      <c r="H362" s="5" t="s">
        <v>868</v>
      </c>
      <c r="I362" s="12" t="s">
        <v>869</v>
      </c>
      <c r="J362" s="6">
        <v>1</v>
      </c>
    </row>
    <row r="363" spans="2:10" ht="30">
      <c r="B363" s="11">
        <v>2024</v>
      </c>
      <c r="C363" s="5" t="s">
        <v>870</v>
      </c>
      <c r="D363" s="12" t="s">
        <v>871</v>
      </c>
      <c r="E363" s="6">
        <v>1</v>
      </c>
      <c r="G363" s="11">
        <v>2025</v>
      </c>
      <c r="H363" s="5" t="s">
        <v>681</v>
      </c>
      <c r="I363" s="12" t="s">
        <v>682</v>
      </c>
      <c r="J363" s="6">
        <v>1</v>
      </c>
    </row>
    <row r="364" spans="2:10">
      <c r="B364" s="11">
        <v>2024</v>
      </c>
      <c r="C364" s="5" t="s">
        <v>311</v>
      </c>
      <c r="D364" s="12" t="s">
        <v>872</v>
      </c>
      <c r="E364" s="6">
        <v>1</v>
      </c>
      <c r="G364" s="11">
        <v>2025</v>
      </c>
      <c r="H364" s="5" t="s">
        <v>873</v>
      </c>
      <c r="I364" s="12" t="s">
        <v>874</v>
      </c>
      <c r="J364" s="6">
        <v>1</v>
      </c>
    </row>
    <row r="365" spans="2:10">
      <c r="B365" s="11">
        <v>2024</v>
      </c>
      <c r="C365" s="5" t="s">
        <v>875</v>
      </c>
      <c r="D365" s="12" t="s">
        <v>876</v>
      </c>
      <c r="E365" s="6">
        <v>1</v>
      </c>
      <c r="G365" s="11">
        <v>2025</v>
      </c>
      <c r="H365" s="5" t="s">
        <v>877</v>
      </c>
      <c r="I365" s="12" t="s">
        <v>878</v>
      </c>
      <c r="J365" s="6">
        <v>1</v>
      </c>
    </row>
    <row r="366" spans="2:10">
      <c r="B366" s="11">
        <v>2024</v>
      </c>
      <c r="C366" s="5" t="s">
        <v>313</v>
      </c>
      <c r="D366" s="12" t="s">
        <v>879</v>
      </c>
      <c r="E366" s="6">
        <v>1</v>
      </c>
      <c r="G366" s="11">
        <v>2025</v>
      </c>
      <c r="H366" s="5" t="s">
        <v>589</v>
      </c>
      <c r="I366" s="12" t="s">
        <v>590</v>
      </c>
      <c r="J366" s="6">
        <v>1</v>
      </c>
    </row>
    <row r="367" spans="2:10">
      <c r="B367" s="11">
        <v>2024</v>
      </c>
      <c r="C367" s="5" t="s">
        <v>880</v>
      </c>
      <c r="D367" s="12" t="s">
        <v>881</v>
      </c>
      <c r="E367" s="6">
        <v>1</v>
      </c>
      <c r="G367" s="11">
        <v>2025</v>
      </c>
      <c r="H367" s="5" t="s">
        <v>311</v>
      </c>
      <c r="I367" s="12" t="s">
        <v>872</v>
      </c>
      <c r="J367" s="6">
        <v>1</v>
      </c>
    </row>
    <row r="368" spans="2:10">
      <c r="B368" s="11">
        <v>2024</v>
      </c>
      <c r="C368" s="5" t="s">
        <v>882</v>
      </c>
      <c r="D368" s="12" t="s">
        <v>883</v>
      </c>
      <c r="E368" s="6">
        <v>1</v>
      </c>
      <c r="G368" s="11">
        <v>2025</v>
      </c>
      <c r="H368" s="5" t="s">
        <v>312</v>
      </c>
      <c r="I368" s="12" t="s">
        <v>884</v>
      </c>
      <c r="J368" s="6">
        <v>1</v>
      </c>
    </row>
    <row r="369" spans="2:10">
      <c r="B369" s="11">
        <v>2024</v>
      </c>
      <c r="C369" s="5" t="s">
        <v>191</v>
      </c>
      <c r="D369" s="12" t="s">
        <v>761</v>
      </c>
      <c r="E369" s="6">
        <v>1</v>
      </c>
      <c r="G369" s="11">
        <v>2025</v>
      </c>
      <c r="H369" s="5" t="s">
        <v>880</v>
      </c>
      <c r="I369" s="12" t="s">
        <v>881</v>
      </c>
      <c r="J369" s="6">
        <v>1</v>
      </c>
    </row>
    <row r="370" spans="2:10" ht="30">
      <c r="B370" s="11">
        <v>2024</v>
      </c>
      <c r="C370" s="5" t="s">
        <v>802</v>
      </c>
      <c r="D370" s="12" t="s">
        <v>803</v>
      </c>
      <c r="E370" s="6">
        <v>1</v>
      </c>
      <c r="G370" s="11">
        <v>2025</v>
      </c>
      <c r="H370" s="5" t="s">
        <v>885</v>
      </c>
      <c r="I370" s="12" t="s">
        <v>886</v>
      </c>
      <c r="J370" s="6">
        <v>1</v>
      </c>
    </row>
    <row r="371" spans="2:10" ht="45">
      <c r="B371" s="11">
        <v>2024</v>
      </c>
      <c r="C371" s="5" t="s">
        <v>887</v>
      </c>
      <c r="D371" s="12" t="s">
        <v>888</v>
      </c>
      <c r="E371" s="6">
        <v>1</v>
      </c>
      <c r="G371" s="11">
        <v>2025</v>
      </c>
      <c r="H371" s="5" t="s">
        <v>889</v>
      </c>
      <c r="I371" s="12" t="s">
        <v>890</v>
      </c>
      <c r="J371" s="6">
        <v>1</v>
      </c>
    </row>
    <row r="372" spans="2:10" ht="60">
      <c r="B372" s="11">
        <v>2024</v>
      </c>
      <c r="C372" s="5" t="s">
        <v>891</v>
      </c>
      <c r="D372" s="12" t="s">
        <v>892</v>
      </c>
      <c r="E372" s="6">
        <v>1</v>
      </c>
      <c r="G372" s="11">
        <v>2025</v>
      </c>
      <c r="H372" s="5" t="s">
        <v>893</v>
      </c>
      <c r="I372" s="12" t="s">
        <v>894</v>
      </c>
      <c r="J372" s="6">
        <v>1</v>
      </c>
    </row>
    <row r="373" spans="2:10" ht="30">
      <c r="B373" s="11">
        <v>2024</v>
      </c>
      <c r="C373" s="5" t="s">
        <v>806</v>
      </c>
      <c r="D373" s="12" t="s">
        <v>807</v>
      </c>
      <c r="E373" s="6">
        <v>1</v>
      </c>
      <c r="G373" s="11">
        <v>2025</v>
      </c>
      <c r="H373" s="5" t="s">
        <v>895</v>
      </c>
      <c r="I373" s="12" t="s">
        <v>896</v>
      </c>
      <c r="J373" s="6">
        <v>1</v>
      </c>
    </row>
    <row r="374" spans="2:10" ht="30">
      <c r="B374" s="11">
        <v>2024</v>
      </c>
      <c r="C374" s="5" t="s">
        <v>895</v>
      </c>
      <c r="D374" s="12" t="s">
        <v>896</v>
      </c>
      <c r="E374" s="6">
        <v>1</v>
      </c>
      <c r="G374" s="11">
        <v>2025</v>
      </c>
      <c r="H374" s="5" t="s">
        <v>334</v>
      </c>
      <c r="I374" s="12" t="s">
        <v>790</v>
      </c>
      <c r="J374" s="6">
        <v>1</v>
      </c>
    </row>
    <row r="375" spans="2:10" ht="30">
      <c r="B375" s="11">
        <v>2024</v>
      </c>
      <c r="C375" s="5" t="s">
        <v>199</v>
      </c>
      <c r="D375" s="12" t="s">
        <v>897</v>
      </c>
      <c r="E375" s="6">
        <v>1</v>
      </c>
      <c r="G375" s="11">
        <v>2025</v>
      </c>
      <c r="H375" s="5" t="s">
        <v>199</v>
      </c>
      <c r="I375" s="12" t="s">
        <v>897</v>
      </c>
      <c r="J375" s="6">
        <v>1</v>
      </c>
    </row>
    <row r="376" spans="2:10" ht="30">
      <c r="B376" s="11">
        <v>2024</v>
      </c>
      <c r="C376" s="5" t="s">
        <v>314</v>
      </c>
      <c r="D376" s="12" t="s">
        <v>898</v>
      </c>
      <c r="E376" s="6">
        <v>1</v>
      </c>
      <c r="G376" s="11">
        <v>2025</v>
      </c>
      <c r="H376" s="5" t="s">
        <v>343</v>
      </c>
      <c r="I376" s="12" t="s">
        <v>899</v>
      </c>
      <c r="J376" s="6">
        <v>1</v>
      </c>
    </row>
    <row r="377" spans="2:10" ht="30">
      <c r="B377" s="11">
        <v>2024</v>
      </c>
      <c r="C377" s="5" t="s">
        <v>900</v>
      </c>
      <c r="D377" s="12" t="s">
        <v>901</v>
      </c>
      <c r="E377" s="6">
        <v>1</v>
      </c>
      <c r="G377" s="11">
        <v>2025</v>
      </c>
      <c r="H377" s="5" t="s">
        <v>345</v>
      </c>
      <c r="I377" s="12" t="s">
        <v>902</v>
      </c>
      <c r="J377" s="6">
        <v>1</v>
      </c>
    </row>
    <row r="378" spans="2:10" ht="30">
      <c r="B378" s="11">
        <v>2024</v>
      </c>
      <c r="C378" s="5" t="s">
        <v>903</v>
      </c>
      <c r="D378" s="12" t="s">
        <v>904</v>
      </c>
      <c r="E378" s="6">
        <v>1</v>
      </c>
      <c r="G378" s="11">
        <v>2025</v>
      </c>
      <c r="H378" s="5" t="s">
        <v>905</v>
      </c>
      <c r="I378" s="12" t="s">
        <v>906</v>
      </c>
      <c r="J378" s="6">
        <v>1</v>
      </c>
    </row>
    <row r="379" spans="2:10" ht="45">
      <c r="B379" s="11">
        <v>2024</v>
      </c>
      <c r="C379" s="5" t="s">
        <v>907</v>
      </c>
      <c r="D379" s="12" t="s">
        <v>908</v>
      </c>
      <c r="E379" s="6">
        <v>1</v>
      </c>
      <c r="G379" s="11">
        <v>2025</v>
      </c>
      <c r="H379" s="5" t="s">
        <v>909</v>
      </c>
      <c r="I379" s="12" t="s">
        <v>910</v>
      </c>
      <c r="J379" s="6">
        <v>1</v>
      </c>
    </row>
    <row r="380" spans="2:10" ht="45">
      <c r="B380" s="11">
        <v>2024</v>
      </c>
      <c r="C380" s="5" t="s">
        <v>340</v>
      </c>
      <c r="D380" s="12" t="s">
        <v>728</v>
      </c>
      <c r="E380" s="6">
        <v>1</v>
      </c>
      <c r="G380" s="11">
        <v>2025</v>
      </c>
      <c r="H380" s="5" t="s">
        <v>800</v>
      </c>
      <c r="I380" s="12" t="s">
        <v>801</v>
      </c>
      <c r="J380" s="6">
        <v>1</v>
      </c>
    </row>
    <row r="381" spans="2:10" ht="45">
      <c r="B381" s="11">
        <v>2024</v>
      </c>
      <c r="C381" s="5" t="s">
        <v>341</v>
      </c>
      <c r="D381" s="12" t="s">
        <v>701</v>
      </c>
      <c r="E381" s="6">
        <v>1</v>
      </c>
      <c r="G381" s="11">
        <v>2025</v>
      </c>
      <c r="H381" s="5" t="s">
        <v>911</v>
      </c>
      <c r="I381" s="12" t="s">
        <v>912</v>
      </c>
      <c r="J381" s="6">
        <v>1</v>
      </c>
    </row>
    <row r="382" spans="2:10" ht="60">
      <c r="B382" s="11">
        <v>2024</v>
      </c>
      <c r="C382" s="5" t="s">
        <v>343</v>
      </c>
      <c r="D382" s="12" t="s">
        <v>899</v>
      </c>
      <c r="E382" s="6">
        <v>1</v>
      </c>
      <c r="G382" s="11">
        <v>2025</v>
      </c>
      <c r="H382" s="5" t="s">
        <v>804</v>
      </c>
      <c r="I382" s="12" t="s">
        <v>805</v>
      </c>
      <c r="J382" s="6">
        <v>1</v>
      </c>
    </row>
    <row r="383" spans="2:10" ht="60">
      <c r="B383" s="11">
        <v>2024</v>
      </c>
      <c r="C383" s="5" t="s">
        <v>913</v>
      </c>
      <c r="D383" s="12" t="s">
        <v>914</v>
      </c>
      <c r="E383" s="6">
        <v>1</v>
      </c>
      <c r="G383" s="11">
        <v>2025</v>
      </c>
      <c r="H383" s="5" t="s">
        <v>736</v>
      </c>
      <c r="I383" s="12" t="s">
        <v>737</v>
      </c>
      <c r="J383" s="6">
        <v>1</v>
      </c>
    </row>
    <row r="384" spans="2:10" ht="60">
      <c r="B384" s="11">
        <v>2024</v>
      </c>
      <c r="C384" s="5" t="s">
        <v>347</v>
      </c>
      <c r="D384" s="12" t="s">
        <v>915</v>
      </c>
      <c r="E384" s="6">
        <v>1</v>
      </c>
      <c r="G384" s="11">
        <v>2025</v>
      </c>
      <c r="H384" s="5" t="s">
        <v>916</v>
      </c>
      <c r="I384" s="12" t="s">
        <v>917</v>
      </c>
      <c r="J384" s="6">
        <v>1</v>
      </c>
    </row>
    <row r="385" spans="2:10" ht="60">
      <c r="B385" s="11">
        <v>2024</v>
      </c>
      <c r="C385" s="5" t="s">
        <v>918</v>
      </c>
      <c r="D385" s="12" t="s">
        <v>919</v>
      </c>
      <c r="E385" s="6">
        <v>1</v>
      </c>
      <c r="G385" s="11">
        <v>2025</v>
      </c>
      <c r="H385" s="5" t="s">
        <v>920</v>
      </c>
      <c r="I385" s="12" t="s">
        <v>921</v>
      </c>
      <c r="J385" s="6">
        <v>1</v>
      </c>
    </row>
    <row r="386" spans="2:10" ht="90">
      <c r="B386" s="11">
        <v>2024</v>
      </c>
      <c r="C386" s="5" t="s">
        <v>349</v>
      </c>
      <c r="D386" s="12" t="s">
        <v>922</v>
      </c>
      <c r="E386" s="6">
        <v>1</v>
      </c>
      <c r="G386" s="11">
        <v>2025</v>
      </c>
      <c r="H386" s="5" t="s">
        <v>352</v>
      </c>
      <c r="I386" s="12" t="s">
        <v>923</v>
      </c>
      <c r="J386" s="6">
        <v>1</v>
      </c>
    </row>
    <row r="387" spans="2:10" ht="75">
      <c r="B387" s="11">
        <v>2024</v>
      </c>
      <c r="C387" s="5" t="s">
        <v>924</v>
      </c>
      <c r="D387" s="12" t="s">
        <v>925</v>
      </c>
      <c r="E387" s="6">
        <v>1</v>
      </c>
      <c r="G387" s="11">
        <v>2025</v>
      </c>
      <c r="H387" s="5" t="s">
        <v>743</v>
      </c>
      <c r="I387" s="12" t="s">
        <v>744</v>
      </c>
      <c r="J387" s="6">
        <v>1</v>
      </c>
    </row>
    <row r="388" spans="2:10" ht="75">
      <c r="B388" s="11">
        <v>2024</v>
      </c>
      <c r="C388" s="5" t="s">
        <v>926</v>
      </c>
      <c r="D388" s="12" t="s">
        <v>927</v>
      </c>
      <c r="E388" s="6">
        <v>1</v>
      </c>
      <c r="G388" s="11">
        <v>2025</v>
      </c>
      <c r="H388" s="5" t="s">
        <v>928</v>
      </c>
      <c r="I388" s="12" t="s">
        <v>929</v>
      </c>
      <c r="J388" s="6">
        <v>1</v>
      </c>
    </row>
    <row r="389" spans="2:10" ht="60">
      <c r="B389" s="11">
        <v>2024</v>
      </c>
      <c r="C389" s="5" t="s">
        <v>930</v>
      </c>
      <c r="D389" s="12" t="s">
        <v>931</v>
      </c>
      <c r="E389" s="6">
        <v>1</v>
      </c>
      <c r="G389" s="11">
        <v>2025</v>
      </c>
      <c r="H389" s="5" t="s">
        <v>932</v>
      </c>
      <c r="I389" s="12" t="s">
        <v>933</v>
      </c>
      <c r="J389" s="6">
        <v>1</v>
      </c>
    </row>
    <row r="390" spans="2:10" ht="60">
      <c r="B390" s="11">
        <v>2024</v>
      </c>
      <c r="C390" s="5" t="s">
        <v>934</v>
      </c>
      <c r="D390" s="12" t="s">
        <v>935</v>
      </c>
      <c r="E390" s="6">
        <v>1</v>
      </c>
      <c r="G390" s="11">
        <v>2025</v>
      </c>
      <c r="H390" s="5" t="s">
        <v>815</v>
      </c>
      <c r="I390" s="12" t="s">
        <v>816</v>
      </c>
      <c r="J390" s="6">
        <v>1</v>
      </c>
    </row>
    <row r="391" spans="2:10" ht="75">
      <c r="B391" s="11">
        <v>2024</v>
      </c>
      <c r="C391" s="5" t="s">
        <v>916</v>
      </c>
      <c r="D391" s="12" t="s">
        <v>917</v>
      </c>
      <c r="E391" s="6">
        <v>1</v>
      </c>
      <c r="G391" s="11">
        <v>2025</v>
      </c>
      <c r="H391" s="5" t="s">
        <v>936</v>
      </c>
      <c r="I391" s="12" t="s">
        <v>937</v>
      </c>
      <c r="J391" s="6">
        <v>1</v>
      </c>
    </row>
    <row r="392" spans="2:10" ht="60">
      <c r="B392" s="11">
        <v>2024</v>
      </c>
      <c r="C392" s="5" t="s">
        <v>938</v>
      </c>
      <c r="D392" s="12" t="s">
        <v>939</v>
      </c>
      <c r="E392" s="6">
        <v>1</v>
      </c>
      <c r="G392" s="11">
        <v>2025</v>
      </c>
      <c r="H392" s="5" t="s">
        <v>940</v>
      </c>
      <c r="I392" s="12" t="s">
        <v>941</v>
      </c>
      <c r="J392" s="6">
        <v>1</v>
      </c>
    </row>
    <row r="393" spans="2:10" ht="60">
      <c r="B393" s="11">
        <v>2024</v>
      </c>
      <c r="C393" s="5" t="s">
        <v>352</v>
      </c>
      <c r="D393" s="12" t="s">
        <v>923</v>
      </c>
      <c r="E393" s="6">
        <v>1</v>
      </c>
      <c r="G393" s="11">
        <v>2025</v>
      </c>
      <c r="H393" s="5" t="s">
        <v>942</v>
      </c>
      <c r="I393" s="12" t="s">
        <v>943</v>
      </c>
      <c r="J393" s="6">
        <v>1</v>
      </c>
    </row>
    <row r="394" spans="2:10" ht="45">
      <c r="B394" s="11">
        <v>2024</v>
      </c>
      <c r="C394" s="5" t="s">
        <v>353</v>
      </c>
      <c r="D394" s="12" t="s">
        <v>944</v>
      </c>
      <c r="E394" s="6">
        <v>1</v>
      </c>
      <c r="G394" s="11">
        <v>2025</v>
      </c>
      <c r="H394" s="5" t="s">
        <v>945</v>
      </c>
      <c r="I394" s="12" t="s">
        <v>946</v>
      </c>
      <c r="J394" s="6">
        <v>1</v>
      </c>
    </row>
    <row r="395" spans="2:10" ht="45">
      <c r="B395" s="11">
        <v>2024</v>
      </c>
      <c r="C395" s="5" t="s">
        <v>947</v>
      </c>
      <c r="D395" s="12" t="s">
        <v>948</v>
      </c>
      <c r="E395" s="6">
        <v>1</v>
      </c>
      <c r="G395" s="11">
        <v>2025</v>
      </c>
      <c r="H395" s="5" t="s">
        <v>949</v>
      </c>
      <c r="I395" s="12" t="s">
        <v>950</v>
      </c>
      <c r="J395" s="6">
        <v>1</v>
      </c>
    </row>
    <row r="396" spans="2:10" ht="45">
      <c r="B396" s="11">
        <v>2024</v>
      </c>
      <c r="C396" s="5" t="s">
        <v>951</v>
      </c>
      <c r="D396" s="12" t="s">
        <v>952</v>
      </c>
      <c r="E396" s="6">
        <v>1</v>
      </c>
      <c r="G396" s="11">
        <v>2025</v>
      </c>
      <c r="H396" s="5" t="s">
        <v>189</v>
      </c>
      <c r="I396" s="12" t="s">
        <v>953</v>
      </c>
      <c r="J396" s="6">
        <v>1</v>
      </c>
    </row>
    <row r="397" spans="2:10" ht="45">
      <c r="B397" s="11">
        <v>2024</v>
      </c>
      <c r="C397" s="5" t="s">
        <v>954</v>
      </c>
      <c r="D397" s="12" t="s">
        <v>955</v>
      </c>
      <c r="E397" s="6">
        <v>1</v>
      </c>
      <c r="G397" s="11">
        <v>2025</v>
      </c>
      <c r="H397" s="5" t="s">
        <v>956</v>
      </c>
      <c r="I397" s="12" t="s">
        <v>957</v>
      </c>
      <c r="J397" s="6">
        <v>1</v>
      </c>
    </row>
    <row r="398" spans="2:10" ht="45">
      <c r="B398" s="11">
        <v>2024</v>
      </c>
      <c r="C398" s="5" t="s">
        <v>958</v>
      </c>
      <c r="D398" s="12" t="s">
        <v>959</v>
      </c>
      <c r="E398" s="6">
        <v>1</v>
      </c>
      <c r="G398" s="11">
        <v>2025</v>
      </c>
      <c r="H398" s="5" t="s">
        <v>69</v>
      </c>
      <c r="I398" s="12" t="s">
        <v>537</v>
      </c>
      <c r="J398" s="6">
        <v>1</v>
      </c>
    </row>
    <row r="399" spans="2:10" ht="45">
      <c r="B399" s="11">
        <v>2024</v>
      </c>
      <c r="C399" s="5" t="s">
        <v>960</v>
      </c>
      <c r="D399" s="12" t="s">
        <v>961</v>
      </c>
      <c r="E399" s="6">
        <v>1</v>
      </c>
      <c r="G399" s="11">
        <v>2025</v>
      </c>
      <c r="H399" s="5" t="s">
        <v>323</v>
      </c>
      <c r="I399" s="12" t="s">
        <v>962</v>
      </c>
      <c r="J399" s="6">
        <v>1</v>
      </c>
    </row>
    <row r="400" spans="2:10" ht="60">
      <c r="B400" s="11">
        <v>2024</v>
      </c>
      <c r="C400" s="5" t="s">
        <v>963</v>
      </c>
      <c r="D400" s="12" t="s">
        <v>964</v>
      </c>
      <c r="E400" s="6">
        <v>1</v>
      </c>
      <c r="G400" s="11">
        <v>2025</v>
      </c>
      <c r="H400" s="5" t="s">
        <v>965</v>
      </c>
      <c r="I400" s="12" t="s">
        <v>966</v>
      </c>
      <c r="J400" s="6">
        <v>1</v>
      </c>
    </row>
    <row r="401" spans="2:10" ht="60">
      <c r="B401" s="11">
        <v>2024</v>
      </c>
      <c r="C401" s="5" t="s">
        <v>967</v>
      </c>
      <c r="D401" s="12" t="s">
        <v>968</v>
      </c>
      <c r="E401" s="6">
        <v>1</v>
      </c>
      <c r="G401" s="11">
        <v>2025</v>
      </c>
      <c r="H401" s="5" t="s">
        <v>107</v>
      </c>
      <c r="I401" s="12" t="s">
        <v>696</v>
      </c>
      <c r="J401" s="6">
        <v>1</v>
      </c>
    </row>
    <row r="402" spans="2:10" ht="60">
      <c r="B402" s="11">
        <v>2024</v>
      </c>
      <c r="C402" s="5" t="s">
        <v>360</v>
      </c>
      <c r="D402" s="12" t="s">
        <v>969</v>
      </c>
      <c r="E402" s="6">
        <v>1</v>
      </c>
      <c r="G402" s="11">
        <v>2025</v>
      </c>
      <c r="H402" s="5" t="s">
        <v>621</v>
      </c>
      <c r="I402" s="12" t="s">
        <v>622</v>
      </c>
      <c r="J402" s="6">
        <v>1</v>
      </c>
    </row>
    <row r="403" spans="2:10" ht="45">
      <c r="B403" s="11">
        <v>2024</v>
      </c>
      <c r="C403" s="5" t="s">
        <v>928</v>
      </c>
      <c r="D403" s="12" t="s">
        <v>929</v>
      </c>
      <c r="E403" s="6">
        <v>1</v>
      </c>
      <c r="G403" s="11">
        <v>2025</v>
      </c>
      <c r="H403" s="5" t="s">
        <v>970</v>
      </c>
      <c r="I403" s="12" t="s">
        <v>971</v>
      </c>
      <c r="J403" s="6">
        <v>1</v>
      </c>
    </row>
    <row r="404" spans="2:10" ht="45">
      <c r="B404" s="11">
        <v>2024</v>
      </c>
      <c r="C404" s="5" t="s">
        <v>932</v>
      </c>
      <c r="D404" s="12" t="s">
        <v>933</v>
      </c>
      <c r="E404" s="6">
        <v>1</v>
      </c>
      <c r="G404" s="11">
        <v>2025</v>
      </c>
      <c r="H404" s="5" t="s">
        <v>160</v>
      </c>
      <c r="I404" s="12" t="s">
        <v>538</v>
      </c>
      <c r="J404" s="6">
        <v>1</v>
      </c>
    </row>
    <row r="405" spans="2:10" ht="45">
      <c r="B405" s="11">
        <v>2024</v>
      </c>
      <c r="C405" s="5" t="s">
        <v>317</v>
      </c>
      <c r="D405" s="12" t="s">
        <v>972</v>
      </c>
      <c r="E405" s="6">
        <v>1</v>
      </c>
      <c r="G405" s="11">
        <v>2025</v>
      </c>
      <c r="H405" s="5" t="s">
        <v>330</v>
      </c>
      <c r="I405" s="12" t="s">
        <v>973</v>
      </c>
      <c r="J405" s="6">
        <v>1</v>
      </c>
    </row>
    <row r="406" spans="2:10" ht="45">
      <c r="B406" s="11">
        <v>2024</v>
      </c>
      <c r="C406" s="5" t="s">
        <v>974</v>
      </c>
      <c r="D406" s="12" t="s">
        <v>975</v>
      </c>
      <c r="E406" s="6">
        <v>1</v>
      </c>
      <c r="G406" s="11">
        <v>2025</v>
      </c>
      <c r="H406" s="5" t="s">
        <v>976</v>
      </c>
      <c r="I406" s="12" t="s">
        <v>977</v>
      </c>
      <c r="J406" s="6">
        <v>1</v>
      </c>
    </row>
    <row r="407" spans="2:10" ht="45">
      <c r="B407" s="11">
        <v>2024</v>
      </c>
      <c r="C407" s="5" t="s">
        <v>978</v>
      </c>
      <c r="D407" s="12" t="s">
        <v>979</v>
      </c>
      <c r="E407" s="6">
        <v>1</v>
      </c>
      <c r="G407" s="11">
        <v>2025</v>
      </c>
      <c r="H407" s="5" t="s">
        <v>251</v>
      </c>
      <c r="I407" s="12" t="s">
        <v>980</v>
      </c>
      <c r="J407" s="6">
        <v>1</v>
      </c>
    </row>
    <row r="408" spans="2:10" ht="45">
      <c r="B408" s="11">
        <v>2024</v>
      </c>
      <c r="C408" s="5" t="s">
        <v>981</v>
      </c>
      <c r="D408" s="12" t="s">
        <v>982</v>
      </c>
      <c r="E408" s="6">
        <v>1</v>
      </c>
      <c r="G408" s="11">
        <v>2025</v>
      </c>
      <c r="H408" s="5" t="s">
        <v>983</v>
      </c>
      <c r="I408" s="12" t="s">
        <v>984</v>
      </c>
      <c r="J408" s="6">
        <v>1</v>
      </c>
    </row>
    <row r="409" spans="2:10" ht="30">
      <c r="B409" s="11">
        <v>2024</v>
      </c>
      <c r="C409" s="5" t="s">
        <v>985</v>
      </c>
      <c r="D409" s="12" t="s">
        <v>986</v>
      </c>
      <c r="E409" s="6">
        <v>1</v>
      </c>
      <c r="G409" s="11">
        <v>2025</v>
      </c>
      <c r="H409" s="5" t="s">
        <v>987</v>
      </c>
      <c r="I409" s="12" t="s">
        <v>988</v>
      </c>
      <c r="J409" s="6">
        <v>1</v>
      </c>
    </row>
    <row r="410" spans="2:10" ht="30">
      <c r="B410" s="11">
        <v>2024</v>
      </c>
      <c r="C410" s="5" t="s">
        <v>940</v>
      </c>
      <c r="D410" s="12" t="s">
        <v>941</v>
      </c>
      <c r="E410" s="6">
        <v>1</v>
      </c>
      <c r="G410" s="7" t="s">
        <v>362</v>
      </c>
    </row>
    <row r="411" spans="2:10" ht="30">
      <c r="B411" s="11">
        <v>2024</v>
      </c>
      <c r="C411" s="5" t="s">
        <v>659</v>
      </c>
      <c r="D411" s="12" t="s">
        <v>660</v>
      </c>
      <c r="E411" s="6">
        <v>1</v>
      </c>
    </row>
    <row r="412" spans="2:10" ht="45">
      <c r="B412" s="11">
        <v>2024</v>
      </c>
      <c r="C412" s="5" t="s">
        <v>821</v>
      </c>
      <c r="D412" s="12" t="s">
        <v>822</v>
      </c>
      <c r="E412" s="6">
        <v>1</v>
      </c>
    </row>
    <row r="413" spans="2:10" ht="30">
      <c r="B413" s="11">
        <v>2024</v>
      </c>
      <c r="C413" s="5" t="s">
        <v>989</v>
      </c>
      <c r="D413" s="12" t="s">
        <v>990</v>
      </c>
      <c r="E413" s="6">
        <v>1</v>
      </c>
    </row>
    <row r="414" spans="2:10" ht="30">
      <c r="B414" s="11">
        <v>2024</v>
      </c>
      <c r="C414" s="5" t="s">
        <v>319</v>
      </c>
      <c r="D414" s="12" t="s">
        <v>991</v>
      </c>
      <c r="E414" s="6">
        <v>1</v>
      </c>
    </row>
    <row r="415" spans="2:10" ht="30">
      <c r="B415" s="11">
        <v>2024</v>
      </c>
      <c r="C415" s="5" t="s">
        <v>189</v>
      </c>
      <c r="D415" s="12" t="s">
        <v>953</v>
      </c>
      <c r="E415" s="6">
        <v>1</v>
      </c>
    </row>
    <row r="416" spans="2:10" ht="30">
      <c r="B416" s="11">
        <v>2024</v>
      </c>
      <c r="C416" s="5" t="s">
        <v>992</v>
      </c>
      <c r="D416" s="12" t="s">
        <v>993</v>
      </c>
      <c r="E416" s="6">
        <v>1</v>
      </c>
    </row>
    <row r="417" spans="2:5" ht="30">
      <c r="B417" s="11">
        <v>2024</v>
      </c>
      <c r="C417" s="5" t="s">
        <v>321</v>
      </c>
      <c r="D417" s="12" t="s">
        <v>994</v>
      </c>
      <c r="E417" s="6">
        <v>1</v>
      </c>
    </row>
    <row r="418" spans="2:5" ht="30">
      <c r="B418" s="11">
        <v>2024</v>
      </c>
      <c r="C418" s="5" t="s">
        <v>200</v>
      </c>
      <c r="D418" s="12" t="s">
        <v>995</v>
      </c>
      <c r="E418" s="6">
        <v>1</v>
      </c>
    </row>
    <row r="419" spans="2:5" ht="30">
      <c r="B419" s="11">
        <v>2024</v>
      </c>
      <c r="C419" s="5" t="s">
        <v>114</v>
      </c>
      <c r="D419" s="12" t="s">
        <v>996</v>
      </c>
      <c r="E419" s="6">
        <v>1</v>
      </c>
    </row>
    <row r="420" spans="2:5" ht="30">
      <c r="B420" s="11">
        <v>2024</v>
      </c>
      <c r="C420" s="5" t="s">
        <v>729</v>
      </c>
      <c r="D420" s="12" t="s">
        <v>730</v>
      </c>
      <c r="E420" s="6">
        <v>1</v>
      </c>
    </row>
    <row r="421" spans="2:5">
      <c r="B421" s="11">
        <v>2024</v>
      </c>
      <c r="C421" s="5" t="s">
        <v>997</v>
      </c>
      <c r="D421" s="12" t="s">
        <v>998</v>
      </c>
      <c r="E421" s="6">
        <v>1</v>
      </c>
    </row>
    <row r="422" spans="2:5" ht="30">
      <c r="B422" s="11">
        <v>2024</v>
      </c>
      <c r="C422" s="5" t="s">
        <v>327</v>
      </c>
      <c r="D422" s="12" t="s">
        <v>999</v>
      </c>
      <c r="E422" s="6">
        <v>1</v>
      </c>
    </row>
    <row r="423" spans="2:5" ht="45">
      <c r="B423" s="11">
        <v>2024</v>
      </c>
      <c r="C423" s="5" t="s">
        <v>329</v>
      </c>
      <c r="D423" s="12" t="s">
        <v>1000</v>
      </c>
      <c r="E423" s="6">
        <v>1</v>
      </c>
    </row>
    <row r="424" spans="2:5" ht="30">
      <c r="B424" s="11">
        <v>2024</v>
      </c>
      <c r="C424" s="5" t="s">
        <v>1001</v>
      </c>
      <c r="D424" s="12" t="s">
        <v>1002</v>
      </c>
      <c r="E424" s="6">
        <v>1</v>
      </c>
    </row>
    <row r="425" spans="2:5" ht="30">
      <c r="B425" s="11">
        <v>2024</v>
      </c>
      <c r="C425" s="5" t="s">
        <v>330</v>
      </c>
      <c r="D425" s="12" t="s">
        <v>973</v>
      </c>
      <c r="E425" s="6">
        <v>1</v>
      </c>
    </row>
    <row r="426" spans="2:5" ht="30">
      <c r="B426" s="11">
        <v>2024</v>
      </c>
      <c r="C426" s="5" t="s">
        <v>976</v>
      </c>
      <c r="D426" s="12" t="s">
        <v>977</v>
      </c>
      <c r="E426" s="6">
        <v>1</v>
      </c>
    </row>
    <row r="427" spans="2:5" ht="30">
      <c r="B427" s="11">
        <v>2024</v>
      </c>
      <c r="C427" s="5" t="s">
        <v>331</v>
      </c>
      <c r="D427" s="12" t="s">
        <v>773</v>
      </c>
      <c r="E427" s="6">
        <v>1</v>
      </c>
    </row>
    <row r="428" spans="2:5" ht="30">
      <c r="B428" s="11">
        <v>2024</v>
      </c>
      <c r="C428" s="5" t="s">
        <v>332</v>
      </c>
      <c r="D428" s="12" t="s">
        <v>1003</v>
      </c>
      <c r="E428" s="6">
        <v>1</v>
      </c>
    </row>
    <row r="429" spans="2:5" ht="30">
      <c r="B429" s="11">
        <v>2024</v>
      </c>
      <c r="C429" s="5" t="s">
        <v>1004</v>
      </c>
      <c r="D429" s="12" t="s">
        <v>1005</v>
      </c>
      <c r="E429" s="6">
        <v>1</v>
      </c>
    </row>
    <row r="430" spans="2:5">
      <c r="B430" s="7" t="s">
        <v>362</v>
      </c>
    </row>
  </sheetData>
  <sortState xmlns:xlrd2="http://schemas.microsoft.com/office/spreadsheetml/2017/richdata2" ref="G6:J409">
    <sortCondition descending="1" ref="J7:J409"/>
  </sortState>
  <mergeCells count="3">
    <mergeCell ref="D3:J3"/>
    <mergeCell ref="B6:D6"/>
    <mergeCell ref="G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Anibal Bernal Garcia</dc:creator>
  <cp:keywords/>
  <dc:description/>
  <cp:lastModifiedBy/>
  <cp:revision/>
  <dcterms:created xsi:type="dcterms:W3CDTF">2026-02-17T14:14:38Z</dcterms:created>
  <dcterms:modified xsi:type="dcterms:W3CDTF">2026-02-18T21:51:48Z</dcterms:modified>
  <cp:category/>
  <cp:contentStatus/>
</cp:coreProperties>
</file>